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C:\Users\V.Palaimiene\Desktop\T2-162pr\"/>
    </mc:Choice>
  </mc:AlternateContent>
  <bookViews>
    <workbookView xWindow="0" yWindow="0" windowWidth="20490" windowHeight="7755"/>
  </bookViews>
  <sheets>
    <sheet name="Projektų sąrašas " sheetId="1" r:id="rId1"/>
    <sheet name="lyginamasis variantas" sheetId="4" state="hidden" r:id="rId2"/>
  </sheets>
  <definedNames>
    <definedName name="_xlnm.Print_Area" localSheetId="1">'lyginamasis variantas'!$A$1:$N$185</definedName>
    <definedName name="_xlnm.Print_Area" localSheetId="0">'Projektų sąrašas '!$A$1:$M$164</definedName>
    <definedName name="_xlnm.Print_Titles" localSheetId="1">'lyginamasis variantas'!$8:$9</definedName>
    <definedName name="_xlnm.Print_Titles" localSheetId="0">'Projektų sąrašas '!$8:$9</definedName>
  </definedNames>
  <calcPr calcId="162913"/>
</workbook>
</file>

<file path=xl/calcChain.xml><?xml version="1.0" encoding="utf-8"?>
<calcChain xmlns="http://schemas.openxmlformats.org/spreadsheetml/2006/main">
  <c r="H175" i="4" l="1"/>
  <c r="I155" i="1" l="1"/>
  <c r="J182" i="4" l="1"/>
  <c r="K182" i="4"/>
  <c r="L182" i="4"/>
  <c r="M182" i="4"/>
  <c r="I182" i="4"/>
  <c r="I175" i="4"/>
  <c r="J118" i="4" l="1"/>
  <c r="I151" i="4"/>
  <c r="H15" i="4"/>
  <c r="H15" i="1" l="1"/>
  <c r="H136" i="1" l="1"/>
  <c r="I162" i="4"/>
  <c r="H120" i="1" l="1"/>
  <c r="H57" i="1"/>
  <c r="H68" i="4"/>
  <c r="H114" i="1" l="1"/>
  <c r="H131" i="4" l="1"/>
  <c r="I89" i="4" l="1"/>
  <c r="J89" i="4"/>
  <c r="K89" i="4"/>
  <c r="L89" i="4"/>
  <c r="M89" i="4"/>
  <c r="H74" i="1"/>
  <c r="H86" i="4"/>
  <c r="H14" i="1" l="1"/>
  <c r="H85" i="4" l="1"/>
  <c r="I14" i="4" l="1"/>
  <c r="H91" i="1" l="1"/>
  <c r="J18" i="4"/>
  <c r="K18" i="4"/>
  <c r="L18" i="4"/>
  <c r="M18" i="4"/>
  <c r="J162" i="4"/>
  <c r="L162" i="4"/>
  <c r="M162" i="4"/>
  <c r="H156" i="4"/>
  <c r="J151" i="4"/>
  <c r="K151" i="4"/>
  <c r="L151" i="4"/>
  <c r="M151" i="4"/>
  <c r="H124" i="1"/>
  <c r="H144" i="4"/>
  <c r="H119" i="1"/>
  <c r="H112" i="1"/>
  <c r="H129" i="4"/>
  <c r="H90" i="1" l="1"/>
  <c r="K118" i="4"/>
  <c r="L118" i="4"/>
  <c r="M118" i="4"/>
  <c r="H105" i="4"/>
  <c r="H102" i="4"/>
  <c r="J34" i="4"/>
  <c r="K34" i="4"/>
  <c r="L34" i="4"/>
  <c r="H22" i="1" l="1"/>
  <c r="H25" i="4"/>
  <c r="H46" i="1" l="1"/>
  <c r="H45" i="1"/>
  <c r="H53" i="4"/>
  <c r="H51" i="4"/>
  <c r="H52" i="4"/>
  <c r="H50" i="4"/>
  <c r="M102" i="1" l="1"/>
  <c r="K102" i="1"/>
  <c r="J102" i="1"/>
  <c r="L102" i="1"/>
  <c r="I96" i="4"/>
  <c r="I83" i="1"/>
  <c r="H83" i="1" s="1"/>
  <c r="I95" i="4" l="1"/>
  <c r="H96" i="4"/>
  <c r="H95" i="4" l="1"/>
  <c r="I28" i="4"/>
  <c r="I21" i="4"/>
  <c r="I19" i="1"/>
  <c r="H21" i="4" l="1"/>
  <c r="H58" i="1"/>
  <c r="H69" i="4"/>
  <c r="I142" i="1" l="1"/>
  <c r="J142" i="1"/>
  <c r="L142" i="1"/>
  <c r="M142" i="1"/>
  <c r="I18" i="4" l="1"/>
  <c r="H16" i="4" l="1"/>
  <c r="I77" i="1"/>
  <c r="J77" i="1"/>
  <c r="K77" i="1"/>
  <c r="M77" i="1"/>
  <c r="H56" i="1"/>
  <c r="H55" i="1"/>
  <c r="H51" i="1"/>
  <c r="H47" i="1"/>
  <c r="H40" i="1"/>
  <c r="H45" i="4"/>
  <c r="H67" i="4" l="1"/>
  <c r="H60" i="4"/>
  <c r="H55" i="4"/>
  <c r="I161" i="1" l="1"/>
  <c r="J161" i="1"/>
  <c r="K161" i="1"/>
  <c r="L161" i="1"/>
  <c r="M161" i="1"/>
  <c r="J152" i="1"/>
  <c r="K152" i="1"/>
  <c r="L152" i="1"/>
  <c r="M152" i="1"/>
  <c r="H151" i="1"/>
  <c r="H171" i="4" l="1"/>
  <c r="J131" i="1" l="1"/>
  <c r="K131" i="1"/>
  <c r="L131" i="1"/>
  <c r="M131" i="1"/>
  <c r="H130" i="1"/>
  <c r="H134" i="4"/>
  <c r="H150" i="4"/>
  <c r="H149" i="4"/>
  <c r="J126" i="4" l="1"/>
  <c r="K126" i="4"/>
  <c r="L126" i="4"/>
  <c r="M126" i="4"/>
  <c r="J110" i="1"/>
  <c r="K110" i="1"/>
  <c r="L110" i="1"/>
  <c r="M110" i="1"/>
  <c r="H109" i="1"/>
  <c r="I108" i="1"/>
  <c r="I110" i="1" s="1"/>
  <c r="H125" i="4"/>
  <c r="I124" i="4"/>
  <c r="H124" i="4" s="1"/>
  <c r="H108" i="1" l="1"/>
  <c r="I126" i="4"/>
  <c r="H106" i="4"/>
  <c r="H177" i="4" l="1"/>
  <c r="H178" i="4"/>
  <c r="H180" i="4"/>
  <c r="H174" i="4"/>
  <c r="H168" i="4"/>
  <c r="H167" i="4"/>
  <c r="H166" i="4"/>
  <c r="H155" i="4"/>
  <c r="H157" i="4"/>
  <c r="H158" i="4"/>
  <c r="H159" i="4"/>
  <c r="H160" i="4"/>
  <c r="H130" i="4"/>
  <c r="H120" i="4"/>
  <c r="H104" i="4"/>
  <c r="H108" i="4"/>
  <c r="H109" i="4"/>
  <c r="H110" i="4"/>
  <c r="H111" i="4"/>
  <c r="H113" i="4"/>
  <c r="H114" i="4"/>
  <c r="H116" i="4"/>
  <c r="H117" i="4"/>
  <c r="H94" i="4"/>
  <c r="H97" i="4"/>
  <c r="H98" i="4"/>
  <c r="H99" i="4"/>
  <c r="H100" i="4"/>
  <c r="H64" i="4"/>
  <c r="H65" i="4" s="1"/>
  <c r="H66" i="4"/>
  <c r="H71" i="4"/>
  <c r="H72" i="4"/>
  <c r="H74" i="4"/>
  <c r="H75" i="4"/>
  <c r="H76" i="4"/>
  <c r="H78" i="4"/>
  <c r="H79" i="4"/>
  <c r="H80" i="4"/>
  <c r="H82" i="4"/>
  <c r="H83" i="4"/>
  <c r="H84" i="4"/>
  <c r="H87" i="4"/>
  <c r="H88" i="4"/>
  <c r="H63" i="4"/>
  <c r="H61" i="4"/>
  <c r="H59" i="4"/>
  <c r="H54" i="4"/>
  <c r="H56" i="4"/>
  <c r="H57" i="4"/>
  <c r="H46" i="4"/>
  <c r="H47" i="4"/>
  <c r="H44" i="4"/>
  <c r="H42" i="4"/>
  <c r="H38" i="4"/>
  <c r="H39" i="4"/>
  <c r="H40" i="4"/>
  <c r="H41" i="4"/>
  <c r="H37" i="4"/>
  <c r="H22" i="4"/>
  <c r="H24" i="4"/>
  <c r="H26" i="4"/>
  <c r="H27" i="4"/>
  <c r="H28" i="4"/>
  <c r="H30" i="4"/>
  <c r="H31" i="4"/>
  <c r="H32" i="4"/>
  <c r="H33" i="4"/>
  <c r="H20" i="4"/>
  <c r="H17" i="4"/>
  <c r="H13" i="4"/>
  <c r="H14" i="4"/>
  <c r="H18" i="4" s="1"/>
  <c r="H12" i="4"/>
  <c r="H12" i="1"/>
  <c r="M183" i="4"/>
  <c r="M172" i="4"/>
  <c r="M23" i="4"/>
  <c r="M34" i="4" s="1"/>
  <c r="H89" i="4" l="1"/>
  <c r="H182" i="4"/>
  <c r="H172" i="4"/>
  <c r="L172" i="4"/>
  <c r="K172" i="4"/>
  <c r="J172" i="4"/>
  <c r="I165" i="4"/>
  <c r="I172" i="4" s="1"/>
  <c r="K154" i="4"/>
  <c r="K162" i="4" s="1"/>
  <c r="H148" i="4"/>
  <c r="H146" i="4"/>
  <c r="H145" i="4"/>
  <c r="H143" i="4"/>
  <c r="H140" i="4"/>
  <c r="H138" i="4"/>
  <c r="I137" i="4"/>
  <c r="H133" i="4"/>
  <c r="H128" i="4"/>
  <c r="H123" i="4"/>
  <c r="H122" i="4"/>
  <c r="I115" i="4"/>
  <c r="H115" i="4" s="1"/>
  <c r="I93" i="4"/>
  <c r="H93" i="4" s="1"/>
  <c r="I92" i="4"/>
  <c r="I23" i="4"/>
  <c r="I34" i="4" s="1"/>
  <c r="H13" i="1"/>
  <c r="H17" i="1" s="1"/>
  <c r="H16" i="1"/>
  <c r="I17" i="1"/>
  <c r="J17" i="1"/>
  <c r="K17" i="1"/>
  <c r="L17" i="1"/>
  <c r="M17" i="1"/>
  <c r="H19" i="1"/>
  <c r="H20" i="1"/>
  <c r="I21" i="1"/>
  <c r="M21" i="1"/>
  <c r="M30" i="1" s="1"/>
  <c r="H23" i="1"/>
  <c r="H24" i="1"/>
  <c r="H26" i="1"/>
  <c r="H27" i="1"/>
  <c r="H28" i="1"/>
  <c r="H29" i="1"/>
  <c r="I30" i="1"/>
  <c r="J30" i="1"/>
  <c r="K30" i="1"/>
  <c r="L30" i="1"/>
  <c r="H33" i="1"/>
  <c r="H34" i="1"/>
  <c r="H36" i="1"/>
  <c r="H37" i="1"/>
  <c r="H38" i="1"/>
  <c r="H41" i="1"/>
  <c r="H42" i="1"/>
  <c r="H48" i="1"/>
  <c r="H49" i="1"/>
  <c r="H52" i="1"/>
  <c r="H54" i="1"/>
  <c r="H60" i="1"/>
  <c r="H61" i="1"/>
  <c r="H63" i="1"/>
  <c r="H64" i="1"/>
  <c r="H65" i="1"/>
  <c r="H67" i="1"/>
  <c r="H68" i="1"/>
  <c r="H69" i="1"/>
  <c r="H71" i="1"/>
  <c r="H72" i="1"/>
  <c r="H73" i="1"/>
  <c r="H75" i="1"/>
  <c r="H76" i="1"/>
  <c r="I80" i="1"/>
  <c r="I81" i="1"/>
  <c r="H81" i="1" s="1"/>
  <c r="H82" i="1"/>
  <c r="H84" i="1"/>
  <c r="H85" i="1"/>
  <c r="H86" i="1"/>
  <c r="H87" i="1"/>
  <c r="H92" i="1"/>
  <c r="H93" i="1"/>
  <c r="H94" i="1"/>
  <c r="H95" i="1"/>
  <c r="H97" i="1"/>
  <c r="H98" i="1"/>
  <c r="I99" i="1"/>
  <c r="H99" i="1" s="1"/>
  <c r="H101" i="1"/>
  <c r="H104" i="1"/>
  <c r="H106" i="1"/>
  <c r="H107" i="1"/>
  <c r="H113" i="1"/>
  <c r="H115" i="1"/>
  <c r="I118" i="1"/>
  <c r="I131" i="1" s="1"/>
  <c r="H121" i="1"/>
  <c r="H125" i="1"/>
  <c r="H126" i="1"/>
  <c r="H128" i="1"/>
  <c r="H129" i="1"/>
  <c r="K135" i="1"/>
  <c r="H137" i="1"/>
  <c r="H138" i="1"/>
  <c r="H139" i="1"/>
  <c r="H140" i="1"/>
  <c r="I145" i="1"/>
  <c r="I152" i="1" s="1"/>
  <c r="H146" i="1"/>
  <c r="H147" i="1"/>
  <c r="H148" i="1"/>
  <c r="H154" i="1"/>
  <c r="H155" i="1"/>
  <c r="H156" i="1"/>
  <c r="I118" i="4" l="1"/>
  <c r="H126" i="4"/>
  <c r="H135" i="1"/>
  <c r="H142" i="1" s="1"/>
  <c r="K142" i="1"/>
  <c r="H110" i="1"/>
  <c r="H80" i="1"/>
  <c r="H102" i="1" s="1"/>
  <c r="I102" i="1"/>
  <c r="I162" i="1" s="1"/>
  <c r="H137" i="4"/>
  <c r="H151" i="4" s="1"/>
  <c r="H23" i="4"/>
  <c r="H34" i="4" s="1"/>
  <c r="H154" i="4"/>
  <c r="H162" i="4" s="1"/>
  <c r="H161" i="1"/>
  <c r="H21" i="1"/>
  <c r="H30" i="1" s="1"/>
  <c r="H152" i="1"/>
  <c r="H77" i="1"/>
  <c r="L77" i="1"/>
  <c r="L162" i="1" s="1"/>
  <c r="J183" i="4"/>
  <c r="H118" i="1"/>
  <c r="H131" i="1" s="1"/>
  <c r="M162" i="1"/>
  <c r="L183" i="4"/>
  <c r="J162" i="1"/>
  <c r="H92" i="4"/>
  <c r="H118" i="4" s="1"/>
  <c r="K183" i="4"/>
  <c r="K162" i="1"/>
  <c r="I183" i="4" l="1"/>
  <c r="H162" i="1"/>
  <c r="H183" i="4"/>
</calcChain>
</file>

<file path=xl/comments1.xml><?xml version="1.0" encoding="utf-8"?>
<comments xmlns="http://schemas.openxmlformats.org/spreadsheetml/2006/main">
  <authors>
    <author>Audra Cepiene</author>
  </authors>
  <commentList>
    <comment ref="C86" authorId="0" shapeId="0">
      <text>
        <r>
          <rPr>
            <sz val="9"/>
            <color indexed="81"/>
            <rFont val="Tahoma"/>
            <family val="2"/>
            <charset val="186"/>
          </rPr>
          <t>Klaipėdos miesto savivaldybės administracijos direktoriaus 2017 m. birželio 9 d.                                                          įsakymo  Nr. AD1-1502  redakcija</t>
        </r>
      </text>
    </comment>
    <comment ref="C97" authorId="0" shapeId="0">
      <text>
        <r>
          <rPr>
            <sz val="9"/>
            <color indexed="81"/>
            <rFont val="Tahoma"/>
            <family val="2"/>
            <charset val="186"/>
          </rPr>
          <t>Planuojama, kad daugiabučių namų kiemų infrastruktūros gerinimo programa bus įgyvendinama 2016-2021 m., tačiau gal būti pratęsta</t>
        </r>
      </text>
    </comment>
    <comment ref="C100" authorId="0" shapeId="0">
      <text>
        <r>
          <rPr>
            <sz val="9"/>
            <color indexed="81"/>
            <rFont val="Tahoma"/>
            <family val="2"/>
            <charset val="186"/>
          </rPr>
          <t xml:space="preserve">Planuojama, jog darbai bus tęstiniai
</t>
        </r>
      </text>
    </comment>
    <comment ref="H162" authorId="0" shapeId="0">
      <text>
        <r>
          <rPr>
            <b/>
            <sz val="9"/>
            <color indexed="81"/>
            <rFont val="Tahoma"/>
            <family val="2"/>
            <charset val="186"/>
          </rPr>
          <t xml:space="preserve">įvesta formulė
</t>
        </r>
        <r>
          <rPr>
            <sz val="9"/>
            <color indexed="81"/>
            <rFont val="Tahoma"/>
            <family val="2"/>
            <charset val="186"/>
          </rPr>
          <t xml:space="preserve">
</t>
        </r>
      </text>
    </comment>
  </commentList>
</comments>
</file>

<file path=xl/comments2.xml><?xml version="1.0" encoding="utf-8"?>
<comments xmlns="http://schemas.openxmlformats.org/spreadsheetml/2006/main">
  <authors>
    <author>Audra Cepiene</author>
  </authors>
  <commentList>
    <comment ref="I31" authorId="0" shapeId="0">
      <text>
        <r>
          <rPr>
            <sz val="9"/>
            <color indexed="81"/>
            <rFont val="Tahoma"/>
            <family val="2"/>
            <charset val="186"/>
          </rPr>
          <t xml:space="preserve">Lešos techniniam pasiūlymui ir projektui parengti
</t>
        </r>
      </text>
    </comment>
    <comment ref="H49" authorId="0" shapeId="0">
      <text>
        <r>
          <rPr>
            <b/>
            <sz val="9"/>
            <color indexed="81"/>
            <rFont val="Tahoma"/>
            <family val="2"/>
            <charset val="186"/>
          </rPr>
          <t>projekto vertė 5,5 tūkst. eur</t>
        </r>
      </text>
    </comment>
    <comment ref="C99" authorId="0" shapeId="0">
      <text>
        <r>
          <rPr>
            <sz val="9"/>
            <color indexed="81"/>
            <rFont val="Tahoma"/>
            <family val="2"/>
            <charset val="186"/>
          </rPr>
          <t>Klaipėdos miesto savivaldybės administracijos direktoriaus 2017 m. birželio 9 d.                                                          įsakymo  Nr. AD1-1502  redakcija</t>
        </r>
      </text>
    </comment>
    <comment ref="H183" authorId="0" shapeId="0">
      <text>
        <r>
          <rPr>
            <b/>
            <sz val="9"/>
            <color indexed="81"/>
            <rFont val="Tahoma"/>
            <family val="2"/>
            <charset val="186"/>
          </rPr>
          <t xml:space="preserve">įvesta formulė
</t>
        </r>
        <r>
          <rPr>
            <sz val="9"/>
            <color indexed="81"/>
            <rFont val="Tahoma"/>
            <family val="2"/>
            <charset val="186"/>
          </rPr>
          <t xml:space="preserve">
</t>
        </r>
      </text>
    </comment>
  </commentList>
</comments>
</file>

<file path=xl/sharedStrings.xml><?xml version="1.0" encoding="utf-8"?>
<sst xmlns="http://schemas.openxmlformats.org/spreadsheetml/2006/main" count="1253" uniqueCount="363">
  <si>
    <t>Investicijų projekto pavadinimas</t>
  </si>
  <si>
    <t>Savivaldybės biudžeto lėšų poreikis</t>
  </si>
  <si>
    <t>Europos Sąjungos ir kita tarptautinė finansinė parama</t>
  </si>
  <si>
    <t>Lietuvos Respublikos valstybės biudžeto lėšų poreikis</t>
  </si>
  <si>
    <t>Kelių priežiūros ir plėtros programos lėšos</t>
  </si>
  <si>
    <t>pradžia</t>
  </si>
  <si>
    <t>pabaiga</t>
  </si>
  <si>
    <t>SB</t>
  </si>
  <si>
    <t>ES</t>
  </si>
  <si>
    <t xml:space="preserve">VB </t>
  </si>
  <si>
    <t>KPPP</t>
  </si>
  <si>
    <r>
      <t>Naujo tilto</t>
    </r>
    <r>
      <rPr>
        <sz val="10"/>
        <color theme="1"/>
        <rFont val="Times New Roman"/>
        <family val="1"/>
        <charset val="186"/>
      </rPr>
      <t xml:space="preserve"> su pakeliamu mechanizmu per Danę statyba ir prieigų sutvarkymas Danės pakrantėje </t>
    </r>
  </si>
  <si>
    <t>06 programa. Susisiekimo sistemos priežiūros ir plėtros programa</t>
  </si>
  <si>
    <t xml:space="preserve">Danės g. rekonstravimas (siekiant racionaliai suplanuoti jungtis su Bastionų g., nauju tiltu per Danės upę ir Artojų g.) </t>
  </si>
  <si>
    <t>Joniškės g. rekonstravimas (II etapas – nuo Klemiškės g. iki Liepų g., Šienpjovių g.)</t>
  </si>
  <si>
    <t>010304</t>
  </si>
  <si>
    <t>010305</t>
  </si>
  <si>
    <t>02 programa. Subalansuoto turizmo skatinimo ir vystymo programa</t>
  </si>
  <si>
    <t>020101</t>
  </si>
  <si>
    <t>020102</t>
  </si>
  <si>
    <t>020103</t>
  </si>
  <si>
    <t xml:space="preserve">Bastionų komplekso (Jono kalnelio) ir jo prieigų sutvarkymas, sukuriant išskirtinį kultūros ir turizmo traukos centrą bei skatinant smulkųjį ir vidutinį verslą </t>
  </si>
  <si>
    <t>Eur</t>
  </si>
  <si>
    <t>Įgyvendinimo terminai</t>
  </si>
  <si>
    <t>Programos priemonės kodas</t>
  </si>
  <si>
    <t>Iš viso:</t>
  </si>
  <si>
    <t>Bendra projekto vertė</t>
  </si>
  <si>
    <t>05 programa. Aplinkos apsaugos programa</t>
  </si>
  <si>
    <t>010104</t>
  </si>
  <si>
    <t>Oro taršos kietosiomis dalelėmis mažinimas, atnaujinant gatvių priežiūros ir valymo technologijas</t>
  </si>
  <si>
    <t>010105</t>
  </si>
  <si>
    <t>010401</t>
  </si>
  <si>
    <t>010402</t>
  </si>
  <si>
    <t xml:space="preserve">Sąjūdžio parko reprezentacinės dalies ir prieigų sutvarkymas </t>
  </si>
  <si>
    <t>010303</t>
  </si>
  <si>
    <t>Asignavimų valdytojo kodas</t>
  </si>
  <si>
    <t>5-</t>
  </si>
  <si>
    <t>4-</t>
  </si>
  <si>
    <t>6-</t>
  </si>
  <si>
    <t>Kitos lėšos</t>
  </si>
  <si>
    <t>01030202</t>
  </si>
  <si>
    <t>01030201</t>
  </si>
  <si>
    <t>2019</t>
  </si>
  <si>
    <t>5</t>
  </si>
  <si>
    <t>01010102</t>
  </si>
  <si>
    <t>01010101</t>
  </si>
  <si>
    <t>01010103</t>
  </si>
  <si>
    <t>01010104</t>
  </si>
  <si>
    <t>2016</t>
  </si>
  <si>
    <t>2020</t>
  </si>
  <si>
    <t>Atsakingas asmuo</t>
  </si>
  <si>
    <t xml:space="preserve">Finansavimo sutarties Nr. / Institucija su kuria sudaryta sutartis
</t>
  </si>
  <si>
    <t>01010105</t>
  </si>
  <si>
    <t>Pajūrio g. rekonstravimas</t>
  </si>
  <si>
    <t>01010201</t>
  </si>
  <si>
    <t>01010202</t>
  </si>
  <si>
    <t>01010203</t>
  </si>
  <si>
    <t>01010301</t>
  </si>
  <si>
    <t xml:space="preserve">II etapas. Žiedinės Tilžės g., Mokyklos g. ir Šilutės pl. sankryžos pertvarkymas į šviesoforinę </t>
  </si>
  <si>
    <t>01010302</t>
  </si>
  <si>
    <t>Neeksploatuojamų požeminių perėjų Šilutės pl. rekonstravimas</t>
  </si>
  <si>
    <t>01010303</t>
  </si>
  <si>
    <t>01010401</t>
  </si>
  <si>
    <t>01010402</t>
  </si>
  <si>
    <t>Savanorių g. rekonstravimas</t>
  </si>
  <si>
    <t>01010403</t>
  </si>
  <si>
    <t>Statybininkų prospekto tęsinio tiesimas nuo Šilutės pl. per LEZ teritoriją iki 141 kelio: II etapas – Lypkių gatvės ruožo nuo Šilutės plento tiesimas</t>
  </si>
  <si>
    <t>01010501</t>
  </si>
  <si>
    <t>01010502</t>
  </si>
  <si>
    <t>01010503</t>
  </si>
  <si>
    <t>Švyturio gatvės rekonstravimo projekto parengimas ir įgyvendinimas (I etapas – nuo Naujosios Uosto g. iki Malūnininkų g.)</t>
  </si>
  <si>
    <t>01010601</t>
  </si>
  <si>
    <t>010202</t>
  </si>
  <si>
    <t>Klaipėdos miesto viešojo transporto atnaujinimas (autobusų įsigijimas)</t>
  </si>
  <si>
    <t>010203</t>
  </si>
  <si>
    <t>01030104</t>
  </si>
  <si>
    <t>01030106</t>
  </si>
  <si>
    <t>6</t>
  </si>
  <si>
    <t>010302</t>
  </si>
  <si>
    <t>Privažiuojamojo kelio prie pastato Debreceno g. 48  įrengimas ir pastato aplinkos sutvarkymas</t>
  </si>
  <si>
    <t>Aikštės prie Santuokų rūmų atnaujinimas</t>
  </si>
  <si>
    <t>Skvero tarp Puodžių g. ir Bokštų g., skirto Vydūno paminklui įrengti, sutvarkymas</t>
  </si>
  <si>
    <t>Skvero Bokštų gatvėje sutvarkymas</t>
  </si>
  <si>
    <t>Pėsčiųjų tako tarp Gedminų g. ir Taikos pr. (nuo Nr. 109) atnaujinimas (Debreceno mikrorajonas)</t>
  </si>
  <si>
    <t>010106</t>
  </si>
  <si>
    <t>010107</t>
  </si>
  <si>
    <t>Ąžuolyno giraitės sutvarkymas, gerinant gamtinę aplinką ir skatinant aktyvų laisvalaikį ir lankytojų srautus</t>
  </si>
  <si>
    <t>01010701</t>
  </si>
  <si>
    <t>01010702</t>
  </si>
  <si>
    <t>01010703</t>
  </si>
  <si>
    <t>01010706</t>
  </si>
  <si>
    <t>01010707</t>
  </si>
  <si>
    <t>01010708</t>
  </si>
  <si>
    <t>2018</t>
  </si>
  <si>
    <t>2017</t>
  </si>
  <si>
    <t>47,4 ha Medelyno gyvenamojo rajono infrastruktūros išvystymas. I etapas</t>
  </si>
  <si>
    <t>Bendrojo ugdymo mokyklos pastato statyba šiaurinėje miesto dalyje</t>
  </si>
  <si>
    <t>Ikimokyklinio ugdymo mokyklų pastatų modernizavimas ir plėtra:</t>
  </si>
  <si>
    <t>D.Šakinienė</t>
  </si>
  <si>
    <t xml:space="preserve">Klaipėdos karalienės Luizės jaunimo centro (Puodžių g.) modernizavimas, plėtojant neformaliojo ugdymosi galimybes </t>
  </si>
  <si>
    <t>Miesto stadionų atnaujinimas:</t>
  </si>
  <si>
    <t xml:space="preserve">Sporto bazių modernizavimas ir plėtra:
</t>
  </si>
  <si>
    <t>Klaipėdos  daugiafunkcio sveikatingumo centro statyba</t>
  </si>
  <si>
    <t>G. Dovidaitis</t>
  </si>
  <si>
    <t xml:space="preserve">Irklavimo bazės (Gluosnių skg. 8) modernizavimas </t>
  </si>
  <si>
    <t>Naujos sporto salės statyba</t>
  </si>
  <si>
    <t>Teikiamų socialinių paslaugų infrastruktūros tobulinimas siekiant atitikti keliamus reikalavimus:</t>
  </si>
  <si>
    <t xml:space="preserve">Laikino apnakvindinimo namų steigimas </t>
  </si>
  <si>
    <t>Laikino apgyvendinimo namų infrastruktūros modernizavimas (Šilutės pl. 8, nakvynės namai)</t>
  </si>
  <si>
    <t>Socialinio būsto fondo plėtra:</t>
  </si>
  <si>
    <t>Pastato Taikos pr. 76 modernizavimas (pastato lauko sienų apšiltinimas, laiptinių remontas)</t>
  </si>
  <si>
    <t xml:space="preserve">08 programa. Kultūros plėtros programa </t>
  </si>
  <si>
    <t>10 programa. Ugdymo proceso užtikrinimo programa</t>
  </si>
  <si>
    <t>01020402</t>
  </si>
  <si>
    <t>01020403</t>
  </si>
  <si>
    <t>01020407</t>
  </si>
  <si>
    <t>02010101</t>
  </si>
  <si>
    <t>02010104</t>
  </si>
  <si>
    <t>02010106</t>
  </si>
  <si>
    <t>02010107</t>
  </si>
  <si>
    <t>02010108</t>
  </si>
  <si>
    <t>02010109</t>
  </si>
  <si>
    <t>02010201</t>
  </si>
  <si>
    <t>02010202</t>
  </si>
  <si>
    <t>02010203</t>
  </si>
  <si>
    <t>02010301</t>
  </si>
  <si>
    <t>02010302</t>
  </si>
  <si>
    <t>02010303</t>
  </si>
  <si>
    <t>010301</t>
  </si>
  <si>
    <t>01030203</t>
  </si>
  <si>
    <t>01030207</t>
  </si>
  <si>
    <t>01030102</t>
  </si>
  <si>
    <t>01030107</t>
  </si>
  <si>
    <t>01030108</t>
  </si>
  <si>
    <t>01040102</t>
  </si>
  <si>
    <t>07 programa. Miesto infrastruktūros objektų priežiūros ir modernizavimo programa</t>
  </si>
  <si>
    <t>11 programa. Kūno kultūros ir sporto plėtros programa</t>
  </si>
  <si>
    <t>12 programa. Socialinės atskirties mažinimo programa</t>
  </si>
  <si>
    <t>13 programa. Sveikatos apsaugos programa</t>
  </si>
  <si>
    <t>010101</t>
  </si>
  <si>
    <t>Miesto aikščių, skverų ir kitų bendro naudojimo teritorijų atnaujinimas ir priežiūra:</t>
  </si>
  <si>
    <t>Klaipėdos miesto  2014–2020 m. integruotų investicijų programos projektų įgyvendinimas:</t>
  </si>
  <si>
    <t>Centrinės miesto dalies gatvių tinklo modernizavimas:</t>
  </si>
  <si>
    <t>Šiaurinės miesto dalies gatvių tinklo modernizavimas:</t>
  </si>
  <si>
    <t>010102</t>
  </si>
  <si>
    <t>Šiaurės ir pietų transporto koridorių gatvių tinklo modernizavimas:</t>
  </si>
  <si>
    <t>010103</t>
  </si>
  <si>
    <t>Pajūrio rekreacinių teritorijų gatvių tinklo modernizavimas:</t>
  </si>
  <si>
    <t>Rytų ir vakarų krypties gatvių tinklo modernizavimas:</t>
  </si>
  <si>
    <t>Eismo srautų reguliavimo ir saugumo priemonių įgyvendinimas:</t>
  </si>
  <si>
    <t>2014</t>
  </si>
  <si>
    <t>Klaipėdos miesto paplūdimių sutvarkymo priemonių 2016–2019 metų plano įgyvendinimas</t>
  </si>
  <si>
    <t>LKAB „Klaipėdos Smeltė“ 2013 m. balandžio 26 d. partnerystės sutartis  Nr. J9-470</t>
  </si>
  <si>
    <t>2013</t>
  </si>
  <si>
    <t>N. Vedeikienė</t>
  </si>
  <si>
    <t>J. Rimkienė</t>
  </si>
  <si>
    <t>Pasirašoma kas met nauja sutartis einamiems metams</t>
  </si>
  <si>
    <t>Sutartis nepasirašyta/CPVA agentūra</t>
  </si>
  <si>
    <t>D. Stankevičienė</t>
  </si>
  <si>
    <t>R. Dekėrytė</t>
  </si>
  <si>
    <t>E. Čerbienė</t>
  </si>
  <si>
    <t>J. Dumbauskaitė</t>
  </si>
  <si>
    <t>J. Vorobjova</t>
  </si>
  <si>
    <t>2015</t>
  </si>
  <si>
    <t>2021</t>
  </si>
  <si>
    <t>V. Švedas</t>
  </si>
  <si>
    <t>I. Gustaitienė</t>
  </si>
  <si>
    <t>R. Stasiulis</t>
  </si>
  <si>
    <t>V. Lendraitienė</t>
  </si>
  <si>
    <t>2022</t>
  </si>
  <si>
    <t>V. Varnaitė</t>
  </si>
  <si>
    <t>2023</t>
  </si>
  <si>
    <t>A. Orentienė</t>
  </si>
  <si>
    <t>Nepasirašyta</t>
  </si>
  <si>
    <t>D. Šakinienė</t>
  </si>
  <si>
    <t>Kt</t>
  </si>
  <si>
    <r>
      <rPr>
        <b/>
        <sz val="12"/>
        <rFont val="Times New Roman"/>
        <family val="1"/>
        <charset val="186"/>
      </rPr>
      <t xml:space="preserve">INVESTICINIŲ </t>
    </r>
    <r>
      <rPr>
        <b/>
        <sz val="12"/>
        <color theme="1"/>
        <rFont val="Times New Roman"/>
        <family val="1"/>
        <charset val="186"/>
      </rPr>
      <t xml:space="preserve"> PROJEKTŲ SĄRAŠAS</t>
    </r>
  </si>
  <si>
    <t>Fachverkinės architektūros pastatų komplekso (Bažnyčių g. 4 / Daržų g. 10, Bažnyčių g. 6, Vežėjų g. 4, Aukštoji g. 1 / Didžioji Vandens g. 2) tvarkyba</t>
  </si>
  <si>
    <t>Iš viso investiciniams projektams įgyvendinti:</t>
  </si>
  <si>
    <t>Tilžės g. nuo Šilutės pl. iki geležinkelio pervažos rekonstravimas, pertvarkant žiedinę Mokyklos g. ir Šilutės pl. sankryžą</t>
  </si>
  <si>
    <t xml:space="preserve">I etapas. Tilžės g. nuo Šilutės pl. iki geležinkelio pervažos rekonstravimas </t>
  </si>
  <si>
    <t>Neformaliojo švietimo įstaigų pastatų rekonstravimas:</t>
  </si>
  <si>
    <t>Nakvynės namų pastato (Viršutinė g. 21) rekonstravimas</t>
  </si>
  <si>
    <t xml:space="preserve">VšĮ Klaipėdos universitetinės ligoninės dalies pastato Liepojos g. 39 rekonstravimas </t>
  </si>
  <si>
    <t>Sakurų parko įrengimas teritorijoje tarp Žvejų rūmų, Taikos pr., Naikupės g. ir įvažiuojamojo kelio į Žvejų rūmus</t>
  </si>
  <si>
    <r>
      <rPr>
        <b/>
        <sz val="10"/>
        <color theme="1"/>
        <rFont val="Times New Roman"/>
        <family val="1"/>
        <charset val="186"/>
      </rPr>
      <t>Bastionų gatvės tiesimas:</t>
    </r>
    <r>
      <rPr>
        <sz val="10"/>
        <color theme="1"/>
        <rFont val="Times New Roman"/>
        <family val="1"/>
        <charset val="186"/>
      </rPr>
      <t xml:space="preserve"> I etapo Bastionų g. nuo Danės g. iki Danės upės ir nuo Danės upės iki Gluosnių g. tiesimas ir II etapo Bastionų g. nuo Gluosnių g. iki Bangų g. tiesimas</t>
    </r>
  </si>
  <si>
    <t xml:space="preserve">Naujo įvažiuojamojo kelio (Priešpilio g.) į piliavietę ir Kruizinių laivų terminalą tiesimas </t>
  </si>
  <si>
    <t>Dubliuojančios gatvės nuo Šiltnamių g. iki Klaipėdos g. su pėsčiųjų ir dviračių taku ir įvažomis į Liepojos g. įrengimas</t>
  </si>
  <si>
    <t xml:space="preserve">Jūrininkų prospekto ruožo nuo Šilutės pl. iki Minijos g. rekonstravimas </t>
  </si>
  <si>
    <t>Bendri Klaipėdos valstybinio jūrų uosto direkcijos ir miesto projektai:</t>
  </si>
  <si>
    <t>Dalyvavimas projekte „Uostamiesčiai: darnaus judumo principų integravimas (PORT Cities: Integrating Sustainability, PORTIS)“</t>
  </si>
  <si>
    <t>„Gilijos“ pradinės mokyklos (Taikos pr. 68) pastato energinio efektyvumo didinimas</t>
  </si>
  <si>
    <t>Jeronimo Kačinsko muzikos mokyklos (Statybininkų pr. 5) pastato energinio efektyvumo didinimas</t>
  </si>
  <si>
    <t xml:space="preserve">Administracinės paskirties pastato J. Karoso g. 12 rekonstravimas į gydymo paskirties pastatą </t>
  </si>
  <si>
    <t>Viešosios įstaigos Klaipėdos universitetinės ligoninės centrinio korpuso operacinės rekonstravimas Liepojos g. 41</t>
  </si>
  <si>
    <t>Savivaldybės socialinio būsto fondo gyvenamųjų namų statyba žemės sklypuose Irklų g. 1 ir Rambyno g. 14A</t>
  </si>
  <si>
    <t>Projekto „Klaipėdos miesto savivaldybės viešosios bibliotekos „Kauno atžalyno“ filialas – naujos galimybės mažiems ir dideliems“ įgyvendinimas</t>
  </si>
  <si>
    <r>
      <rPr>
        <b/>
        <sz val="10"/>
        <color theme="1"/>
        <rFont val="Times New Roman"/>
        <family val="1"/>
        <charset val="186"/>
      </rPr>
      <t xml:space="preserve">4 </t>
    </r>
    <r>
      <rPr>
        <sz val="10"/>
        <color theme="1"/>
        <rFont val="Times New Roman"/>
        <family val="1"/>
        <charset val="186"/>
      </rPr>
      <t>– Urbanistinės plėtros departamento asignavimų valdytojas</t>
    </r>
  </si>
  <si>
    <r>
      <rPr>
        <b/>
        <sz val="10"/>
        <color theme="1"/>
        <rFont val="Times New Roman"/>
        <family val="1"/>
        <charset val="186"/>
      </rPr>
      <t>5</t>
    </r>
    <r>
      <rPr>
        <sz val="10"/>
        <color theme="1"/>
        <rFont val="Times New Roman"/>
        <family val="1"/>
        <charset val="186"/>
      </rPr>
      <t xml:space="preserve"> – Investicijų ir ekonomikos departamento asignavimų valdytojas</t>
    </r>
  </si>
  <si>
    <r>
      <rPr>
        <b/>
        <sz val="10"/>
        <color theme="1"/>
        <rFont val="Times New Roman"/>
        <family val="1"/>
        <charset val="186"/>
      </rPr>
      <t xml:space="preserve">6 </t>
    </r>
    <r>
      <rPr>
        <sz val="10"/>
        <color theme="1"/>
        <rFont val="Times New Roman"/>
        <family val="1"/>
        <charset val="186"/>
      </rPr>
      <t>– Miesto ūkio departamento asignavimų valdytojas</t>
    </r>
  </si>
  <si>
    <t>Ekspozicijos projektavimas ir įrengimas piliavietės šiaurinėje kurtinoje</t>
  </si>
  <si>
    <t>_______________________________</t>
  </si>
  <si>
    <t xml:space="preserve">Tauralaukio gyvenvietės gatvių rekonstravimas </t>
  </si>
  <si>
    <t>Lyginamasis variantas</t>
  </si>
  <si>
    <t>Paaiškinimas dėl siūlomo keitimo</t>
  </si>
  <si>
    <t>01010710</t>
  </si>
  <si>
    <t>Buvusios AB „Klaipėdos energija“ teritorijos dalies  konversija,  sudarant sąlygas vystyti komercines, rekreacines veiklas</t>
  </si>
  <si>
    <t xml:space="preserve">Atgimimo aikštės sutvarkymas, didinant patrauklumą investicijoms, skatinant lankytojų srautus </t>
  </si>
  <si>
    <t>Danės upės krantinių rekonstrukcija ir prieigų (Danės skveras su fontanais) sutvarkymas</t>
  </si>
  <si>
    <t xml:space="preserve">Pėsčiųjų tako sutvarkymas palei Taikos pr. nuo Sausio 15-osios iki Kauno g., paverčiant viešąja erdve, pritaikyta gyventojams bei smulkiajam ir vidutiniam verslui </t>
  </si>
  <si>
    <t>Malūno parko teritorijos sutvarkymas, gerinant gamtinę aplinką ir skatinant lankytojų srautus</t>
  </si>
  <si>
    <t xml:space="preserve">Viešosios erdvės prie buvusio „Vaidilos“ kino teatro konversija </t>
  </si>
  <si>
    <t>Kompleksinis tikslinės teritorijos daugiabučių namų kiemų tvarkymas</t>
  </si>
  <si>
    <t>02010112</t>
  </si>
  <si>
    <t xml:space="preserve">Klaipėdos „Versmės“ progimnazijos sporto aikštyno atnaujinimas </t>
  </si>
  <si>
    <t>2</t>
  </si>
  <si>
    <t xml:space="preserve">Futbolo mokyklos ir baseino pastatų konversija, I etapas </t>
  </si>
  <si>
    <t xml:space="preserve">Futbolo mokyklos ir baseino pastatų konversija, II etapas </t>
  </si>
  <si>
    <t>0103020201</t>
  </si>
  <si>
    <t>0103020202</t>
  </si>
  <si>
    <t>Klaipėdos sunkiosios atletikos centro statyba</t>
  </si>
  <si>
    <t>01030208</t>
  </si>
  <si>
    <t>02010113</t>
  </si>
  <si>
    <t>02010114</t>
  </si>
  <si>
    <t>Klaipėdos Simono Dacho progimnazijos Kuršių a. 2/3 modernizavimas (sporto salės atnaujinimas)</t>
  </si>
  <si>
    <t xml:space="preserve">Klaipėdos miesto savivaldybės 2018–2020 metų 
strateginio veiklos plano
1 priedas
</t>
  </si>
  <si>
    <t>01020204</t>
  </si>
  <si>
    <t>01020205</t>
  </si>
  <si>
    <t>01030204</t>
  </si>
  <si>
    <t xml:space="preserve">Dviračių ir pėsčiųjų tako nuo Paryžiaus Komunos g. iki Jono kalnelio tiltelio įrengimas </t>
  </si>
  <si>
    <t>01030301</t>
  </si>
  <si>
    <t xml:space="preserve">Dviračių ir pėsčiųjų tako Danės upės slėnio teritorijoje nuo Klaipėdos g. tilto iki miesto ribos įrengimas </t>
  </si>
  <si>
    <t>01030302</t>
  </si>
  <si>
    <t>01030303</t>
  </si>
  <si>
    <t>01030304</t>
  </si>
  <si>
    <t>Kūlių Vartų g. ir Bangų g., Tiltų g., Galinio Pylimo g., Taikos pr. sankryžos rekonstravimas</t>
  </si>
  <si>
    <t>01010304</t>
  </si>
  <si>
    <t>01010602</t>
  </si>
  <si>
    <t>Viešojo transporto paslaugų organizavimas:</t>
  </si>
  <si>
    <t>010201</t>
  </si>
  <si>
    <t>01020105</t>
  </si>
  <si>
    <t>Viešojo transporto (autobusų ir maršrutinių taksi) integravimo sistemos įrangos įsigijimas ir atnaujinimas</t>
  </si>
  <si>
    <t>Naujų ekologiškų viešojo transporto ir  alternatyvaus judėjimo projektų įgyvendinimas</t>
  </si>
  <si>
    <t>01030401</t>
  </si>
  <si>
    <t>01030402</t>
  </si>
  <si>
    <t>Elektra varomo viešojo transporto naujų galimybių plėtra (DEPO), ELENA</t>
  </si>
  <si>
    <t>01030403</t>
  </si>
  <si>
    <t>Elektromobilių įkrovimo stotelių įrengimas  Klaipėdos mieste</t>
  </si>
  <si>
    <t>01030404</t>
  </si>
  <si>
    <t>01030405</t>
  </si>
  <si>
    <t>01010106</t>
  </si>
  <si>
    <t>01010107</t>
  </si>
  <si>
    <t>01010108</t>
  </si>
  <si>
    <t>01010113</t>
  </si>
  <si>
    <t>Monika</t>
  </si>
  <si>
    <t>M. Enciūtė</t>
  </si>
  <si>
    <t>I. Dulkytė</t>
  </si>
  <si>
    <t xml:space="preserve">Turgaus aikštės su prieigomis sutvarkymas, pritaikant verslo, bendruomenės poreikiams </t>
  </si>
  <si>
    <t>J. Poimanskienė</t>
  </si>
  <si>
    <t>M. Lygnugarienė</t>
  </si>
  <si>
    <t>R. Mockus</t>
  </si>
  <si>
    <t>Jurgita J.</t>
  </si>
  <si>
    <t>V. Pronskuvienė</t>
  </si>
  <si>
    <t xml:space="preserve">Klaipėdos miesto gatvių pėsčiųjų perėjų kryptinis apšvietimas </t>
  </si>
  <si>
    <t>Klaipėdos Tauralaukio progimnazijos pastato (Klaipėdos g. 31) rekonstravimas siekiant išplėsti ugdymui skirtas patalpas</t>
  </si>
  <si>
    <t>02010115</t>
  </si>
  <si>
    <t>Keleivinio transporto stotelių su įvažomis Klaipėdos miesto gatvėse projektavimas ir įrengimas (I etapas; II etapas)</t>
  </si>
  <si>
    <t>2008</t>
  </si>
  <si>
    <t>Pėsčiųjų tako tarp Gedminų g. ir Taikos pr. (nuo Nr. 99) rekonstravimas ir keleivių išlaipinimo aikštelių įrengimas (Debreceno mikrorajonas)</t>
  </si>
  <si>
    <t>Energinio efektyvumo didinimas lopšeliuose-darželiuose (2018 m. – „Radastėlė“, „Bangelė“, „Putinėlis“, „Žilvitis“, „Boružėlė“)</t>
  </si>
  <si>
    <t>02010116</t>
  </si>
  <si>
    <t xml:space="preserve">Modernių ugdymosi erdvių sukūrimas Klaipėdos miesto progimnazijose ir gimnazijose („Smeltės“, Liudviko Stulpino, „Sendvario“, „Gedminų“, „Verdenės“ progimnazijose ir  „Vėtrungės“, „Varpo“ gimnazijose) </t>
  </si>
  <si>
    <t>Gedminų progimnazijos modernizavimas (projekto „Bendrojo ugdymo mokyklų (progimnazijų, pagrindinių mokyklų) modernizavimas ir šiuolaikinių mokymosi erdvių kūrimas“ įgyvendinimas)</t>
  </si>
  <si>
    <t>N. Lendraitis</t>
  </si>
  <si>
    <t>J. Jasilionienė</t>
  </si>
  <si>
    <t>E. Dolebienė</t>
  </si>
  <si>
    <t xml:space="preserve">Modernaus bendruomenės centro-bibliotekos statyba pietinėje miesto dalyje  </t>
  </si>
  <si>
    <t>V. Kovaitis</t>
  </si>
  <si>
    <t>01030205</t>
  </si>
  <si>
    <t>01030206</t>
  </si>
  <si>
    <t>Senamiesčio grindinio atnaujinimas ir universalaus dizaino pritaikymas</t>
  </si>
  <si>
    <t>Sporto aikštynų atnaujinimas (modernizavimas)</t>
  </si>
  <si>
    <t>D. Gerasimovienė</t>
  </si>
  <si>
    <t>Automobilių stovėjimo aikštelės teritorijoje  Bangų g., Klaipėdoje, įrengimas</t>
  </si>
  <si>
    <t>Pamario gatvės rekonstravimas</t>
  </si>
  <si>
    <t>Klaipėdos regiono turizmo informacinės infrastruktūros sistemos sukūrimas ir įdiegimas</t>
  </si>
  <si>
    <t>Turizmo informacinės infrastruktūros sukūrimas ir pritaikymas neįgaliųjų poreikiams pietvakarinėje Klaipėdos regiono dalyje</t>
  </si>
  <si>
    <t>Klaipėdos miesto bendrojo plano kraštovaizdžio dalies keitimas ir Melnragės parko įrengimas</t>
  </si>
  <si>
    <t>Šilutės plento ruožo nuo Tilžės g. iki geležinkelio pervažos (iki Kauno g.) rekonstrukcija</t>
  </si>
  <si>
    <r>
      <t>Kombinuotų kelionių jungčių (</t>
    </r>
    <r>
      <rPr>
        <i/>
        <sz val="10"/>
        <rFont val="Times New Roman"/>
        <family val="1"/>
        <charset val="186"/>
      </rPr>
      <t>PARK&amp;RIDE</t>
    </r>
    <r>
      <rPr>
        <sz val="10"/>
        <rFont val="Times New Roman"/>
        <family val="1"/>
        <charset val="186"/>
      </rPr>
      <t>) įrengimas (šiaurinėje miesto dalyje)</t>
    </r>
  </si>
  <si>
    <t>Bendruomenės centro-bibliotekos (Molo g. 60) pastato kapitalinis remontas</t>
  </si>
  <si>
    <t xml:space="preserve">Klaipėdos Prano Mašioto progimnazijos pastato Varpų g. 3 rekonstravimas </t>
  </si>
  <si>
    <t>Klaipėdos lopšelio-darželio „Svirpliukas“ (Liepų g. 43A) pastato energinio efektyvumo didinimas</t>
  </si>
  <si>
    <t>Klaipėdos lopšelio-darželio „Žiogelis“ pastato Kauno g. 27 modernizavimas</t>
  </si>
  <si>
    <r>
      <t xml:space="preserve">Klaipėdos „Ąžuolyno“ gimnazijos modernizavimas </t>
    </r>
    <r>
      <rPr>
        <b/>
        <sz val="10"/>
        <rFont val="Times New Roman"/>
        <family val="1"/>
        <charset val="186"/>
      </rPr>
      <t/>
    </r>
  </si>
  <si>
    <t>Šiaurinio rago teritorijoje esančios automobilių aikštelės įrengimas (70 stovėjimo vietų)</t>
  </si>
  <si>
    <t>A. Kabalinienė</t>
  </si>
  <si>
    <t xml:space="preserve">Senyvo amžiaus asmenų globos paslaugų plėtra rekonstruojant pastatą, esantį Melnragės gyvenamajame rajone, Vaivos g. 23 </t>
  </si>
  <si>
    <t>Taikos pr. nuo Sausios 15-osios g. iki Kauno g. rekonstravimas (techninio projekto parengimas)</t>
  </si>
  <si>
    <t>Baltijos pr. ir Šilutės pl. žiedinės sankryžos rekonstravimas (techninio projekto parengimas)</t>
  </si>
  <si>
    <t xml:space="preserve">Automatinės eismo priežiūros prietaisų įsigijimas ir nuoma </t>
  </si>
  <si>
    <t>1</t>
  </si>
  <si>
    <t>Viešųjų erdvių, gatvių ir kiemų apšvietimo tinklų išplėtimas ar įrengimas</t>
  </si>
  <si>
    <t>01030101</t>
  </si>
  <si>
    <t xml:space="preserve">Daugiabučių gyvenamųjų namų kvartalų priežiūros vykdymas: </t>
  </si>
  <si>
    <t xml:space="preserve">Daugiabučių namų kiemų infrastruktūros gerinimo programos įgyvendinimas </t>
  </si>
  <si>
    <t>R. Intienė</t>
  </si>
  <si>
    <t xml:space="preserve">Klaipėdos miesto paviršinių nuotekų tinklų įrengimas, remontas ir rekonstrukcija </t>
  </si>
  <si>
    <t>A. Montvilienė</t>
  </si>
  <si>
    <r>
      <t>Vingio mikrorajono aikštės atnaujinimas</t>
    </r>
    <r>
      <rPr>
        <sz val="10"/>
        <color rgb="FFFF0000"/>
        <rFont val="Times New Roman"/>
        <family val="1"/>
        <charset val="186"/>
      </rPr>
      <t xml:space="preserve"> </t>
    </r>
  </si>
  <si>
    <t>010311</t>
  </si>
  <si>
    <t xml:space="preserve">Sraigtasparnių nusileidimo aikštelės įrengimas ligoninių miestelyje  </t>
  </si>
  <si>
    <t xml:space="preserve">Pėsčiųjų ir dviračių tilto tarp Tauralaukio ir Žolynų kvartalo įrengimas </t>
  </si>
  <si>
    <t xml:space="preserve">BĮ Klaipėdos „Žaliakalnio“ gimnazijos pastato inžinerinių sistemų ir vidaus patalpų remontas </t>
  </si>
  <si>
    <t>Lifto įrengimas Bendruomenės namuose Debreceno g. 48</t>
  </si>
  <si>
    <t xml:space="preserve">01010608 </t>
  </si>
  <si>
    <t>Lifto įrengimas Martyno Mažvydo progimnazijoje</t>
  </si>
  <si>
    <t>01030209</t>
  </si>
  <si>
    <t>16 vietų automobilių stovėjimo aikštelės įrengimas šalia žemės sklypo Irklų g. 2</t>
  </si>
  <si>
    <t>01040103</t>
  </si>
  <si>
    <t>010312</t>
  </si>
  <si>
    <t>Psichikos sveikatos centro, narkomanų detoksikacijos skyriaus, Galinio Pylimo g. 3, Klaipėdoje remontas</t>
  </si>
  <si>
    <t>Regioninio stadiono statybos techninės dokumentacijos parengimas</t>
  </si>
  <si>
    <t>Pilies didžiojo bokšto atkūrimas (II etapas)</t>
  </si>
  <si>
    <t>Klaipėdos pilies ir bastionų komplekso restauravimas ir atgaivinimas (I etapas)</t>
  </si>
  <si>
    <t>01010504</t>
  </si>
  <si>
    <t>01010505</t>
  </si>
  <si>
    <t>Klemiškės g. rekonstravimas</t>
  </si>
  <si>
    <t>Naujo kelio tarp Klemiškės g. ir Tilžės g. tiesimas</t>
  </si>
  <si>
    <t>Reikalinga didinti projekto vertę, nes Sąjudžio parke siūloma įrengti vaizdo stebėjimo sistemą (4 kameras) bei atlikti projektavimo bei elektrotechnikos darbus</t>
  </si>
  <si>
    <t>Siūloma didinti projekto finansinę vertę. Pagal Kainodaros taisyklių (Kainodaros taisyklės patvirtintos Viešųjų pirkimų tarnybos direktoriaus 2017 m. birželio 28 d. įsakymu Nr. 1S-95 „Dėl kainodaros taisyklių metodikos patvirtinimo“) 17.2 punktą, prieš pirkimo pradžią rengiamuose dokumentuose turi būti numatyta pradinė sutarties vertė. Siūloma padidinti šio investicinio projekto vertę, suformuojant 10 proc. rezervą rangos darbams</t>
  </si>
  <si>
    <t>Reikalinga įtraukti praleistą projektą į Investicijų projektų sąrašą. Koreguojama techninė klaida</t>
  </si>
  <si>
    <t>Reikalinga mažinti priemonės finansavimo apimtį, nes rangos darbai nupirkti pigiau negu planuota</t>
  </si>
  <si>
    <t>Projekto derinimo metu su Melnragės bendruomene, buvo nuspręsta įrengti sporto ir vaikų žaidimo aikštelę bei apšvietimą. Todėl didėja projekto finansinė apimtis, lėšas 2019 m. siūloma planuoti iš Aplinkos apsaugos programos lėšų, kitų (Kt) finansavimo šaltinių ir tartis su uoste veikiančiomis įmonėmis dėl paramos projektui</t>
  </si>
  <si>
    <t>Atsisakius įgyvendinti Tauralaukio projektą ES lėšomis, jos yra perkeliamos šiam projektui. Papildomai planuojama rekonstruoti vieną korpusą iškeliant antrą aukštą bei įkuriant 95 papildomas ugdymo vietas</t>
  </si>
  <si>
    <t>Siūloma įtraukti naują investicinį projektą,  siekiant įgyvendinti 2013-2020 m. strateginio plėtros plano priemonę 1.6.3.7. "Pasirengti naujo Klaipėdos regiono stadiono statybai", kol kas planuojant lėšas tik techninio projekto parengimui. Lėšų objekto statybai bus siekiama gauti iš valstybės biudžeto.</t>
  </si>
  <si>
    <t xml:space="preserve">Reikalinga atvaizduoti lėšų perskirstymą tarp projektų, įgyvendinamų pagal 2014-2020 metų Europos Sąjungos fondų priemonę Nr. 07.1.1-CPVA-R-904 „Didžiųjų miestų kompleksinė plėtra“ </t>
  </si>
  <si>
    <t>Reikalinga didinti projekto finansinę apimtį, kadangi pasirašius su paslaugų tiekėju papildomą susitarimą dėl atsakingo partnerio keitimo ir paslaugų termino pratęsimo, techninio projekto užbaigimui reikalingos papildomos lėšos. Taip pat, rengiant techninį projektą, buvo patikslinta krantinių ir skvero darbų kaina. Finansavimo sutartis su CPVA pasirašyta 2018 kovo mėn., kur buvo detalizuotos tinkamos ir netinkamos išlaidos bei pagrįstos planuojamos projekto išlaidos</t>
  </si>
  <si>
    <t>Siekiant įgyvendinti Klaipėdos m. sav. 2013-2020 m. strateginio plėtros plano 1.6.3.7 priemonę "Sudaryti sąlygas Klaipėdos regiono stadiono statybai galimybių studijos parinktoje vietoje", siūloma įtraukti naują investicinį projektą.</t>
  </si>
  <si>
    <t>Siekiant įgyvendinti Klaipėdos m. sav. 2013-2020 m. strateginio plėtros plano 2.1.2.14 priemonę, kurioje numatyta rekonstruoti Klemiškės g.,  siūloma įtraukti  investicinį projektą.</t>
  </si>
  <si>
    <t xml:space="preserve">Siūloma didinti projekto finansinę vertę, kadangi iškilo nenumatytų darbų poreikis - planuojama atnaujinti 7 sankryžas ir įrengti 42 naujus šviesoforus. </t>
  </si>
  <si>
    <t>Reikalinga koreguoti lėšų poreikio pasiskirstymą pagal finansavimo šaltinius. Projekto vertė nesikeičia</t>
  </si>
  <si>
    <t>Siūloma koreguoti finansinę apimtį, kadangi įsigijus rangos darbus pigiau nei planuota, mažėja projekto vertė. Taip pat siūloma tikslinti projekto įgyvendinimo terminus.</t>
  </si>
  <si>
    <t>Siūloma didinti projekto finansinę vertę, kadangi, vykdant viešųjų pirkimų procedūras, tiekėjai pateikė didesnę nei planuota kainą</t>
  </si>
  <si>
    <t>Reikalinga koreguoti lėšų pasiskirstymą pagal finansavimo šaltinius. Projekto vertė nesikeičia</t>
  </si>
  <si>
    <t>Siūloma didinti projekto finansinę apimtį, kadangi į paprastojo remonto aprašą įtraukti papildomi darbai ir vykdant viešųjų pirkimų procedūras tiekėjai pasiūlė didesnę nei planuota kainą.</t>
  </si>
  <si>
    <t>Siūloma nežymiai didinti projekto finansinę apimtį, kadangi į techninį projektą įtraukti papildomi darbai</t>
  </si>
  <si>
    <t>Dėl projekto pabrangimo, atsisakyta įgyvendinti Tauralaukio projektą ES lėšomis. Kadangi būtinybėDėl to atsiranda didesnis SB lėšų poreikis. Taip pat, rangos darbų pradžia perkeliama į 2020 m., todėl projektą planuojama baigti 2021 m.</t>
  </si>
  <si>
    <t xml:space="preserve">Siūloma didinti projekto vertę, nes pasikeitus situacijai, iškilo papildomų darbų poreikis.  Projektuotojas parengė techninio projekto pakeitimus. Dalis papildomų darbų, kurių vertė sudaro 160 tūkst. Eur,  yra tiesiogiai susiję su pasirengimu būsimos muziejaus ekspozicijos įrengimui. Projekto statybos darbams reikalinga papildoma suma – 190 tūkst. eurų.  Taip pat 2017 m. pabaigoje, dar nebuvo aišku, kiek lėšų šiam investiciniams projektui bus panaudota iki 2017-12-31. Paaiškėjo, kad 260,0 tūkst. Eur nespėta panaudoti ir dėl to yra reikalinga nepanaudotų lėšų likutį planuoti 2018 m. </t>
  </si>
  <si>
    <t>Savivaldybės tarybos kolegijos sprendimu (2018-03-20 posėdžio protokolas Nr. TAK-2) buvo nutarta piliavietės atkūrimą pradėti nuo pilies didžiojo bokšto tūrio atstatymo etapiškai panaudojant metlines konstrukcijas iš vidaus. Jame būtų įrengiamas informacinis centras, miesto urbanistinės raidos ir pilies atkūrimo ekspozicija, apžvalgos aikštelė. Siūloma 2019 m. parengti techninį projektą, kurio kaina sudarys apie 108 tūkst. Eur.  Preliminariais skaičiavimais, bokšto tūrio atstatymas panaudojant metalines konstrukcijas kainuotų 700 tūkst. Eur, keliamos bokšto mūro sienos kainuotų papildomai 700 tūkst. Eur (iš viso 1400 tūkst. Eur)</t>
  </si>
  <si>
    <t>Siūloma didinti projekto finansinę vertę, kadangi techniniai projektai bus rengiami ne tik ES  lėšomis finansuojamoms gatvėms</t>
  </si>
  <si>
    <t>Įrašomas papildomas finansavimo šaltinis, kadangi investicinis projektas pateiktas valstybės investicijų programos finansavimui gauti</t>
  </si>
  <si>
    <t>Įrašomas kitas finansavimo šaltinis, kadangi projektą numatoma finansuoti pagal ESCO modelį</t>
  </si>
  <si>
    <t>Pėsčiųjų ir dviračių takų Minijos g. nuo Baltijos pr., Pilies g., Naujojoje Uosto g. Įrengimas (techninio projekto parengimas)</t>
  </si>
  <si>
    <t>Pėsčiųjų ir dviračių takų Minijos g. nuo Baltijos pr., Pilies g., Naujojoje Uosto g. įrengimas (techninio projekto parengimas)</t>
  </si>
  <si>
    <t>Tikslinamas projekto įgyvendinimo terminas.</t>
  </si>
  <si>
    <r>
      <rPr>
        <b/>
        <sz val="10"/>
        <color rgb="FFFF0000"/>
        <rFont val="Times New Roman"/>
        <family val="1"/>
        <charset val="186"/>
      </rPr>
      <t>2022</t>
    </r>
    <r>
      <rPr>
        <sz val="10"/>
        <color rgb="FFFF0000"/>
        <rFont val="Times New Roman"/>
        <family val="1"/>
        <charset val="186"/>
      </rPr>
      <t xml:space="preserve"> </t>
    </r>
    <r>
      <rPr>
        <strike/>
        <sz val="10"/>
        <color rgb="FFFF0000"/>
        <rFont val="Times New Roman"/>
        <family val="1"/>
        <charset val="186"/>
      </rPr>
      <t>2020</t>
    </r>
  </si>
  <si>
    <t>Psichikos sveikatos centro Narkomanų detoksikacijos skyriaus Galinio Pylimo g. 3, Klaipėdoje, remontas</t>
  </si>
  <si>
    <t>_______________________________________________</t>
  </si>
  <si>
    <t>Siūloma padidinti projekto finansavimo apimtį, nes papildomos lėšos bus reikalingos inžinerinių tinklų aplinkos tvarkybai</t>
  </si>
  <si>
    <t>Siūloma padidinti finansavimo apimtį 733805 €  iš Savivaldybės biudžeto, siekiant pabaigti rangos darbus 2019 m.</t>
  </si>
  <si>
    <t>010308</t>
  </si>
  <si>
    <t xml:space="preserve">VšĮ Jūrininkų sveikatos priežiūros centro infrastruktūros plėtra (naujo pastato statyba)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</si>
</sst>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x14ac:knownFonts="1">
    <font>
      <sz val="11"/>
      <color theme="1"/>
      <name val="Calibri"/>
      <family val="2"/>
      <charset val="186"/>
      <scheme val="minor"/>
    </font>
    <font>
      <sz val="10"/>
      <color theme="1"/>
      <name val="Times New Roman"/>
      <family val="1"/>
      <charset val="186"/>
    </font>
    <font>
      <b/>
      <sz val="10"/>
      <color theme="1"/>
      <name val="Times New Roman"/>
      <family val="1"/>
      <charset val="186"/>
    </font>
    <font>
      <sz val="10"/>
      <name val="Times New Roman"/>
      <family val="1"/>
      <charset val="186"/>
    </font>
    <font>
      <sz val="10"/>
      <color rgb="FFFF0000"/>
      <name val="Times New Roman"/>
      <family val="1"/>
      <charset val="186"/>
    </font>
    <font>
      <sz val="10"/>
      <color rgb="FF000000"/>
      <name val="Times New Roman"/>
      <family val="1"/>
      <charset val="186"/>
    </font>
    <font>
      <sz val="10"/>
      <color theme="1"/>
      <name val="Calibri"/>
      <family val="2"/>
      <charset val="186"/>
      <scheme val="minor"/>
    </font>
    <font>
      <i/>
      <sz val="10"/>
      <name val="Times New Roman"/>
      <family val="1"/>
      <charset val="186"/>
    </font>
    <font>
      <sz val="9"/>
      <color indexed="81"/>
      <name val="Tahoma"/>
      <family val="2"/>
      <charset val="186"/>
    </font>
    <font>
      <b/>
      <sz val="9"/>
      <color indexed="81"/>
      <name val="Tahoma"/>
      <family val="2"/>
      <charset val="186"/>
    </font>
    <font>
      <sz val="11"/>
      <color theme="1"/>
      <name val="Times New Roman"/>
      <family val="1"/>
      <charset val="186"/>
    </font>
    <font>
      <b/>
      <sz val="10"/>
      <name val="Times New Roman"/>
      <family val="1"/>
      <charset val="186"/>
    </font>
    <font>
      <b/>
      <sz val="12"/>
      <color theme="1"/>
      <name val="Times New Roman"/>
      <family val="1"/>
      <charset val="186"/>
    </font>
    <font>
      <sz val="10"/>
      <name val="Times New Roman"/>
      <family val="1"/>
      <charset val="204"/>
    </font>
    <font>
      <b/>
      <sz val="10"/>
      <name val="Times New Roman"/>
      <family val="1"/>
      <charset val="204"/>
    </font>
    <font>
      <b/>
      <sz val="12"/>
      <name val="Times New Roman"/>
      <family val="1"/>
      <charset val="186"/>
    </font>
    <font>
      <strike/>
      <sz val="10"/>
      <color rgb="FFFF0000"/>
      <name val="Times New Roman"/>
      <family val="1"/>
      <charset val="186"/>
    </font>
    <font>
      <b/>
      <sz val="10"/>
      <color rgb="FFFF0000"/>
      <name val="Times New Roman"/>
      <family val="1"/>
      <charset val="186"/>
    </font>
    <font>
      <sz val="8"/>
      <color theme="1"/>
      <name val="Times New Roman"/>
      <family val="1"/>
      <charset val="186"/>
    </font>
    <font>
      <sz val="11"/>
      <name val="Times New Roman"/>
      <family val="1"/>
      <charset val="186"/>
    </font>
    <font>
      <sz val="11"/>
      <name val="Calibri"/>
      <family val="2"/>
      <charset val="186"/>
      <scheme val="minor"/>
    </font>
    <font>
      <b/>
      <sz val="10"/>
      <color rgb="FF1F497D"/>
      <name val="Times New Roman"/>
      <family val="1"/>
      <charset val="186"/>
    </font>
    <font>
      <strike/>
      <sz val="10"/>
      <name val="Times New Roman"/>
      <family val="1"/>
      <charset val="186"/>
    </font>
    <font>
      <sz val="11"/>
      <color rgb="FFFF0000"/>
      <name val="Times New Roman"/>
      <family val="1"/>
      <charset val="186"/>
    </font>
  </fonts>
  <fills count="9">
    <fill>
      <patternFill patternType="none"/>
    </fill>
    <fill>
      <patternFill patternType="gray125"/>
    </fill>
    <fill>
      <patternFill patternType="solid">
        <fgColor rgb="FFFFCCFF"/>
        <bgColor indexed="64"/>
      </patternFill>
    </fill>
    <fill>
      <patternFill patternType="solid">
        <fgColor theme="0"/>
        <bgColor indexed="64"/>
      </patternFill>
    </fill>
    <fill>
      <patternFill patternType="solid">
        <fgColor theme="8" tint="0.79998168889431442"/>
        <bgColor indexed="64"/>
      </patternFill>
    </fill>
    <fill>
      <patternFill patternType="solid">
        <fgColor indexed="9"/>
        <bgColor indexed="64"/>
      </patternFill>
    </fill>
    <fill>
      <patternFill patternType="solid">
        <fgColor theme="4" tint="0.79998168889431442"/>
        <bgColor indexed="64"/>
      </patternFill>
    </fill>
    <fill>
      <patternFill patternType="solid">
        <fgColor rgb="FFFFFF00"/>
        <bgColor indexed="64"/>
      </patternFill>
    </fill>
    <fill>
      <patternFill patternType="solid">
        <fgColor rgb="FFCCFFCC"/>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right style="thin">
        <color indexed="64"/>
      </right>
      <top style="thin">
        <color indexed="64"/>
      </top>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hair">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style="thin">
        <color indexed="64"/>
      </bottom>
      <diagonal/>
    </border>
    <border>
      <left style="thin">
        <color indexed="64"/>
      </left>
      <right/>
      <top/>
      <bottom/>
      <diagonal/>
    </border>
    <border>
      <left style="medium">
        <color indexed="64"/>
      </left>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hair">
        <color indexed="64"/>
      </bottom>
      <diagonal/>
    </border>
    <border>
      <left style="thin">
        <color indexed="64"/>
      </left>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603">
    <xf numFmtId="0" fontId="0" fillId="0" borderId="0" xfId="0"/>
    <xf numFmtId="0" fontId="1" fillId="0" borderId="1" xfId="0" applyFont="1" applyBorder="1" applyAlignment="1">
      <alignment vertical="center" wrapText="1"/>
    </xf>
    <xf numFmtId="0" fontId="1" fillId="0" borderId="6" xfId="0" applyFont="1" applyBorder="1" applyAlignment="1">
      <alignment vertical="center" wrapText="1"/>
    </xf>
    <xf numFmtId="4" fontId="1" fillId="0" borderId="1" xfId="0" applyNumberFormat="1" applyFont="1" applyBorder="1" applyAlignment="1">
      <alignment horizontal="center" vertical="top" wrapText="1"/>
    </xf>
    <xf numFmtId="0" fontId="1" fillId="0" borderId="1" xfId="0" applyFont="1" applyBorder="1" applyAlignment="1">
      <alignment horizontal="left" vertical="top" wrapText="1"/>
    </xf>
    <xf numFmtId="0" fontId="1" fillId="0" borderId="0" xfId="0" applyFont="1"/>
    <xf numFmtId="0" fontId="1" fillId="0" borderId="0" xfId="0" applyFont="1" applyAlignment="1">
      <alignment horizontal="center" wrapText="1"/>
    </xf>
    <xf numFmtId="0" fontId="1" fillId="0" borderId="0" xfId="0" applyFont="1" applyAlignment="1">
      <alignment horizontal="right"/>
    </xf>
    <xf numFmtId="0" fontId="2" fillId="0" borderId="1" xfId="0" applyFont="1" applyBorder="1" applyAlignment="1">
      <alignment horizontal="center" vertical="center" wrapText="1"/>
    </xf>
    <xf numFmtId="49" fontId="1" fillId="3" borderId="4" xfId="0" applyNumberFormat="1" applyFont="1" applyFill="1" applyBorder="1" applyAlignment="1">
      <alignment vertical="center" wrapText="1"/>
    </xf>
    <xf numFmtId="49" fontId="1" fillId="3" borderId="1" xfId="0" applyNumberFormat="1" applyFont="1" applyFill="1" applyBorder="1" applyAlignment="1">
      <alignment horizontal="left" vertical="top" wrapText="1"/>
    </xf>
    <xf numFmtId="4" fontId="1" fillId="0" borderId="1" xfId="0" applyNumberFormat="1" applyFont="1" applyBorder="1" applyAlignment="1">
      <alignment horizontal="left" vertical="top" wrapText="1"/>
    </xf>
    <xf numFmtId="4" fontId="1" fillId="0" borderId="1" xfId="0" applyNumberFormat="1" applyFont="1" applyFill="1" applyBorder="1" applyAlignment="1">
      <alignment horizontal="left" vertical="top" wrapText="1"/>
    </xf>
    <xf numFmtId="49" fontId="1" fillId="0" borderId="0" xfId="0" applyNumberFormat="1" applyFont="1"/>
    <xf numFmtId="49" fontId="2" fillId="0" borderId="0" xfId="0" applyNumberFormat="1" applyFont="1" applyAlignment="1">
      <alignment horizontal="right" vertical="top"/>
    </xf>
    <xf numFmtId="49" fontId="4" fillId="0" borderId="0" xfId="0" applyNumberFormat="1" applyFont="1"/>
    <xf numFmtId="49" fontId="1" fillId="0" borderId="1" xfId="0" applyNumberFormat="1" applyFont="1" applyBorder="1" applyAlignment="1">
      <alignment vertical="center" wrapText="1"/>
    </xf>
    <xf numFmtId="49" fontId="1" fillId="0" borderId="5" xfId="0" applyNumberFormat="1" applyFont="1" applyBorder="1" applyAlignment="1">
      <alignment horizontal="left" vertical="top" wrapText="1"/>
    </xf>
    <xf numFmtId="49" fontId="1" fillId="0" borderId="0" xfId="0" applyNumberFormat="1" applyFont="1" applyAlignment="1">
      <alignment horizontal="center" wrapText="1"/>
    </xf>
    <xf numFmtId="49" fontId="1" fillId="0" borderId="1" xfId="0" applyNumberFormat="1" applyFont="1" applyBorder="1" applyAlignment="1">
      <alignment horizontal="center" vertical="center" wrapText="1"/>
    </xf>
    <xf numFmtId="49" fontId="1" fillId="0" borderId="6" xfId="0" applyNumberFormat="1" applyFont="1" applyBorder="1" applyAlignment="1">
      <alignment horizontal="center" vertical="center" wrapText="1"/>
    </xf>
    <xf numFmtId="49" fontId="1" fillId="0" borderId="6"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49" fontId="5" fillId="0" borderId="1" xfId="0" applyNumberFormat="1" applyFont="1" applyBorder="1" applyAlignment="1">
      <alignment horizontal="center" vertical="center" textRotation="90" wrapText="1"/>
    </xf>
    <xf numFmtId="49" fontId="1" fillId="0" borderId="1" xfId="0" applyNumberFormat="1" applyFont="1" applyBorder="1" applyAlignment="1">
      <alignment horizontal="center" vertical="top"/>
    </xf>
    <xf numFmtId="49" fontId="1" fillId="0" borderId="1" xfId="0" applyNumberFormat="1" applyFont="1" applyBorder="1"/>
    <xf numFmtId="49" fontId="1" fillId="0" borderId="4" xfId="0" applyNumberFormat="1" applyFont="1" applyBorder="1" applyAlignment="1">
      <alignment horizontal="center" vertical="center" wrapText="1"/>
    </xf>
    <xf numFmtId="4" fontId="2" fillId="0" borderId="1" xfId="0" applyNumberFormat="1" applyFont="1" applyBorder="1" applyAlignment="1">
      <alignment vertical="top" wrapText="1"/>
    </xf>
    <xf numFmtId="4" fontId="1" fillId="0" borderId="1" xfId="0" applyNumberFormat="1" applyFont="1" applyBorder="1" applyAlignment="1">
      <alignment vertical="top" wrapText="1"/>
    </xf>
    <xf numFmtId="4" fontId="1" fillId="0" borderId="6" xfId="0" applyNumberFormat="1" applyFont="1" applyBorder="1" applyAlignment="1">
      <alignment vertical="top" wrapText="1"/>
    </xf>
    <xf numFmtId="4" fontId="1" fillId="0" borderId="5" xfId="0" applyNumberFormat="1" applyFont="1" applyBorder="1" applyAlignment="1">
      <alignment vertical="top" wrapText="1"/>
    </xf>
    <xf numFmtId="49" fontId="1" fillId="3" borderId="7" xfId="0" applyNumberFormat="1" applyFont="1" applyFill="1" applyBorder="1" applyAlignment="1">
      <alignment horizontal="center" vertical="top" wrapText="1"/>
    </xf>
    <xf numFmtId="49" fontId="1" fillId="0" borderId="4" xfId="0" applyNumberFormat="1" applyFont="1" applyBorder="1" applyAlignment="1">
      <alignment horizontal="center" vertical="top" wrapText="1"/>
    </xf>
    <xf numFmtId="4" fontId="1" fillId="0" borderId="11" xfId="0" applyNumberFormat="1" applyFont="1" applyBorder="1" applyAlignment="1">
      <alignment vertical="top" wrapText="1"/>
    </xf>
    <xf numFmtId="49" fontId="1" fillId="0" borderId="11" xfId="0" applyNumberFormat="1" applyFont="1" applyBorder="1" applyAlignment="1">
      <alignment horizontal="center" vertical="center" wrapText="1"/>
    </xf>
    <xf numFmtId="4" fontId="3" fillId="0" borderId="1" xfId="0" applyNumberFormat="1" applyFont="1" applyFill="1" applyBorder="1" applyAlignment="1">
      <alignment vertical="top" wrapText="1"/>
    </xf>
    <xf numFmtId="49" fontId="3" fillId="0" borderId="1" xfId="0" applyNumberFormat="1" applyFont="1" applyFill="1" applyBorder="1" applyAlignment="1">
      <alignment horizontal="center" vertical="center" wrapText="1"/>
    </xf>
    <xf numFmtId="0" fontId="3" fillId="3" borderId="12" xfId="0" applyFont="1" applyFill="1" applyBorder="1" applyAlignment="1">
      <alignment horizontal="left" vertical="top" wrapText="1"/>
    </xf>
    <xf numFmtId="0" fontId="3" fillId="3" borderId="7" xfId="0" applyFont="1" applyFill="1" applyBorder="1" applyAlignment="1">
      <alignment horizontal="left" vertical="top" wrapText="1"/>
    </xf>
    <xf numFmtId="49" fontId="1" fillId="3" borderId="7" xfId="0" applyNumberFormat="1" applyFont="1" applyFill="1" applyBorder="1" applyAlignment="1">
      <alignment horizontal="left" vertical="top" wrapText="1"/>
    </xf>
    <xf numFmtId="3" fontId="3" fillId="3" borderId="1" xfId="0" applyNumberFormat="1" applyFont="1" applyFill="1" applyBorder="1" applyAlignment="1">
      <alignment horizontal="left" vertical="top" wrapText="1"/>
    </xf>
    <xf numFmtId="49" fontId="3" fillId="0" borderId="1" xfId="0" applyNumberFormat="1" applyFont="1" applyBorder="1" applyAlignment="1">
      <alignment horizontal="center" vertical="top"/>
    </xf>
    <xf numFmtId="0" fontId="10" fillId="0" borderId="0" xfId="0" applyFont="1" applyAlignment="1">
      <alignment vertical="top"/>
    </xf>
    <xf numFmtId="49" fontId="2" fillId="0" borderId="1" xfId="0" applyNumberFormat="1" applyFont="1" applyBorder="1" applyAlignment="1">
      <alignment horizontal="center" vertical="top" wrapText="1"/>
    </xf>
    <xf numFmtId="3" fontId="11" fillId="3" borderId="1" xfId="0" applyNumberFormat="1" applyFont="1" applyFill="1" applyBorder="1" applyAlignment="1">
      <alignment horizontal="left" vertical="top" wrapText="1"/>
    </xf>
    <xf numFmtId="3" fontId="3" fillId="3" borderId="1" xfId="0" applyNumberFormat="1" applyFont="1" applyFill="1" applyBorder="1" applyAlignment="1">
      <alignment vertical="top" wrapText="1"/>
    </xf>
    <xf numFmtId="3" fontId="11" fillId="3" borderId="1" xfId="0" applyNumberFormat="1" applyFont="1" applyFill="1" applyBorder="1" applyAlignment="1">
      <alignment vertical="top" wrapText="1"/>
    </xf>
    <xf numFmtId="3" fontId="11" fillId="5" borderId="1" xfId="0" applyNumberFormat="1" applyFont="1" applyFill="1" applyBorder="1" applyAlignment="1">
      <alignment vertical="top" wrapText="1"/>
    </xf>
    <xf numFmtId="3" fontId="11" fillId="0" borderId="1" xfId="0" applyNumberFormat="1" applyFont="1" applyBorder="1" applyAlignment="1">
      <alignment vertical="top" wrapText="1"/>
    </xf>
    <xf numFmtId="0" fontId="1" fillId="0" borderId="1" xfId="0" applyFont="1" applyBorder="1" applyAlignment="1">
      <alignment horizontal="center" vertical="top" wrapText="1"/>
    </xf>
    <xf numFmtId="0" fontId="2" fillId="0" borderId="1" xfId="0" applyFont="1" applyBorder="1" applyAlignment="1">
      <alignment horizontal="center" vertical="top" wrapText="1"/>
    </xf>
    <xf numFmtId="0" fontId="1" fillId="2" borderId="0" xfId="0" applyFont="1" applyFill="1" applyBorder="1" applyAlignment="1">
      <alignment vertical="center" wrapText="1"/>
    </xf>
    <xf numFmtId="0" fontId="1" fillId="0" borderId="0" xfId="0" applyFont="1" applyFill="1"/>
    <xf numFmtId="49" fontId="1" fillId="0" borderId="1" xfId="0" applyNumberFormat="1" applyFont="1" applyFill="1" applyBorder="1"/>
    <xf numFmtId="0" fontId="1" fillId="0" borderId="1" xfId="0" applyFont="1" applyFill="1" applyBorder="1" applyAlignment="1">
      <alignment vertical="center" wrapText="1"/>
    </xf>
    <xf numFmtId="0" fontId="2" fillId="0" borderId="1" xfId="0" applyFont="1" applyFill="1" applyBorder="1" applyAlignment="1">
      <alignment vertical="center" wrapText="1"/>
    </xf>
    <xf numFmtId="49" fontId="2" fillId="0" borderId="1" xfId="0" applyNumberFormat="1" applyFont="1" applyBorder="1" applyAlignment="1">
      <alignment horizontal="center" vertical="top"/>
    </xf>
    <xf numFmtId="49" fontId="2" fillId="0" borderId="6" xfId="0" applyNumberFormat="1" applyFont="1" applyBorder="1" applyAlignment="1">
      <alignment horizontal="center" vertical="top" wrapText="1"/>
    </xf>
    <xf numFmtId="4" fontId="2" fillId="0" borderId="1" xfId="0" applyNumberFormat="1" applyFont="1" applyFill="1" applyBorder="1" applyAlignment="1">
      <alignment vertical="center" wrapText="1"/>
    </xf>
    <xf numFmtId="4" fontId="2" fillId="0" borderId="1" xfId="0" applyNumberFormat="1" applyFont="1" applyFill="1" applyBorder="1" applyAlignment="1">
      <alignment wrapText="1"/>
    </xf>
    <xf numFmtId="49" fontId="2" fillId="3" borderId="10" xfId="0" applyNumberFormat="1" applyFont="1" applyFill="1" applyBorder="1" applyAlignment="1">
      <alignment horizontal="center" vertical="top" wrapText="1"/>
    </xf>
    <xf numFmtId="49" fontId="2" fillId="3" borderId="1" xfId="0" applyNumberFormat="1" applyFont="1" applyFill="1" applyBorder="1" applyAlignment="1">
      <alignment horizontal="center" vertical="top" wrapText="1"/>
    </xf>
    <xf numFmtId="4" fontId="2" fillId="3" borderId="1" xfId="0" applyNumberFormat="1" applyFont="1" applyFill="1" applyBorder="1" applyAlignment="1">
      <alignment vertical="top" wrapText="1"/>
    </xf>
    <xf numFmtId="49" fontId="2" fillId="0" borderId="5" xfId="0" applyNumberFormat="1" applyFont="1" applyBorder="1" applyAlignment="1">
      <alignment horizontal="center" vertical="top" wrapText="1"/>
    </xf>
    <xf numFmtId="4" fontId="11" fillId="3" borderId="1" xfId="0" applyNumberFormat="1" applyFont="1" applyFill="1" applyBorder="1" applyAlignment="1">
      <alignment vertical="top" wrapText="1"/>
    </xf>
    <xf numFmtId="4" fontId="11" fillId="0" borderId="1" xfId="0" applyNumberFormat="1" applyFont="1" applyFill="1" applyBorder="1" applyAlignment="1">
      <alignment vertical="top" wrapText="1"/>
    </xf>
    <xf numFmtId="0" fontId="12" fillId="0" borderId="0" xfId="0" applyFont="1" applyAlignment="1">
      <alignment horizontal="center" wrapText="1"/>
    </xf>
    <xf numFmtId="0" fontId="13" fillId="3" borderId="1" xfId="0" applyFont="1" applyFill="1" applyBorder="1" applyAlignment="1">
      <alignment horizontal="left" vertical="top" wrapText="1"/>
    </xf>
    <xf numFmtId="49" fontId="14" fillId="0" borderId="1" xfId="0" applyNumberFormat="1" applyFont="1" applyBorder="1" applyAlignment="1">
      <alignment horizontal="center" vertical="top"/>
    </xf>
    <xf numFmtId="49" fontId="2" fillId="0" borderId="8" xfId="0" applyNumberFormat="1" applyFont="1" applyFill="1" applyBorder="1" applyAlignment="1">
      <alignment horizontal="center" vertical="top" wrapText="1"/>
    </xf>
    <xf numFmtId="49" fontId="1" fillId="0" borderId="7" xfId="0" applyNumberFormat="1" applyFont="1" applyFill="1" applyBorder="1" applyAlignment="1">
      <alignment horizontal="center" vertical="top" wrapText="1"/>
    </xf>
    <xf numFmtId="49" fontId="3" fillId="0" borderId="1" xfId="0" applyNumberFormat="1" applyFont="1" applyFill="1" applyBorder="1" applyAlignment="1">
      <alignment horizontal="center" vertical="top" wrapText="1"/>
    </xf>
    <xf numFmtId="4" fontId="1" fillId="0" borderId="0" xfId="0" applyNumberFormat="1" applyFont="1"/>
    <xf numFmtId="49" fontId="2" fillId="0" borderId="6" xfId="0" applyNumberFormat="1" applyFont="1" applyFill="1" applyBorder="1" applyAlignment="1">
      <alignment horizontal="center" vertical="top" wrapText="1"/>
    </xf>
    <xf numFmtId="49" fontId="1" fillId="0" borderId="4" xfId="0" applyNumberFormat="1" applyFont="1" applyFill="1" applyBorder="1" applyAlignment="1">
      <alignment horizontal="center" vertical="top" wrapText="1"/>
    </xf>
    <xf numFmtId="49" fontId="1" fillId="0" borderId="1" xfId="0" applyNumberFormat="1" applyFont="1" applyFill="1" applyBorder="1" applyAlignment="1">
      <alignment horizontal="center" vertical="top" wrapText="1"/>
    </xf>
    <xf numFmtId="49" fontId="1" fillId="0" borderId="1" xfId="0" applyNumberFormat="1" applyFont="1" applyBorder="1" applyAlignment="1">
      <alignment wrapText="1"/>
    </xf>
    <xf numFmtId="49" fontId="2" fillId="0" borderId="1" xfId="0" applyNumberFormat="1" applyFont="1" applyFill="1" applyBorder="1" applyAlignment="1">
      <alignment horizontal="center" vertical="top"/>
    </xf>
    <xf numFmtId="49" fontId="1" fillId="0" borderId="1" xfId="0" applyNumberFormat="1" applyFont="1" applyBorder="1" applyAlignment="1">
      <alignment horizontal="left" vertical="center"/>
    </xf>
    <xf numFmtId="49" fontId="1" fillId="3" borderId="2" xfId="0" applyNumberFormat="1" applyFont="1" applyFill="1" applyBorder="1" applyAlignment="1">
      <alignment horizontal="center" vertical="center" wrapText="1"/>
    </xf>
    <xf numFmtId="49" fontId="1" fillId="3" borderId="2" xfId="0" applyNumberFormat="1" applyFont="1" applyFill="1" applyBorder="1" applyAlignment="1">
      <alignment horizontal="center" vertical="top" wrapText="1"/>
    </xf>
    <xf numFmtId="4" fontId="1" fillId="3" borderId="2" xfId="0" applyNumberFormat="1" applyFont="1" applyFill="1" applyBorder="1" applyAlignment="1">
      <alignment horizontal="center" vertical="top" wrapText="1"/>
    </xf>
    <xf numFmtId="4" fontId="2" fillId="3" borderId="2" xfId="0" applyNumberFormat="1" applyFont="1" applyFill="1" applyBorder="1" applyAlignment="1"/>
    <xf numFmtId="49" fontId="2" fillId="3" borderId="2" xfId="0" applyNumberFormat="1" applyFont="1" applyFill="1" applyBorder="1" applyAlignment="1">
      <alignment horizontal="center" vertical="center" wrapText="1"/>
    </xf>
    <xf numFmtId="49" fontId="2" fillId="3" borderId="2" xfId="0" applyNumberFormat="1" applyFont="1" applyFill="1" applyBorder="1" applyAlignment="1">
      <alignment horizontal="center" vertical="top" wrapText="1"/>
    </xf>
    <xf numFmtId="4" fontId="2" fillId="3" borderId="2" xfId="0" applyNumberFormat="1" applyFont="1" applyFill="1" applyBorder="1" applyAlignment="1">
      <alignment horizontal="center" vertical="top" wrapText="1"/>
    </xf>
    <xf numFmtId="49" fontId="3" fillId="0" borderId="4" xfId="0" applyNumberFormat="1" applyFont="1" applyBorder="1" applyAlignment="1">
      <alignment horizontal="center" vertical="top" wrapText="1"/>
    </xf>
    <xf numFmtId="49" fontId="3" fillId="0" borderId="5" xfId="0" applyNumberFormat="1" applyFont="1" applyBorder="1" applyAlignment="1">
      <alignment horizontal="center" vertical="top" wrapText="1"/>
    </xf>
    <xf numFmtId="49" fontId="11" fillId="0" borderId="1" xfId="0" applyNumberFormat="1" applyFont="1" applyFill="1" applyBorder="1" applyAlignment="1">
      <alignment horizontal="center" vertical="top" wrapText="1"/>
    </xf>
    <xf numFmtId="49" fontId="11" fillId="0" borderId="10" xfId="0" applyNumberFormat="1" applyFont="1" applyFill="1" applyBorder="1" applyAlignment="1">
      <alignment horizontal="center" vertical="top" wrapText="1"/>
    </xf>
    <xf numFmtId="49" fontId="3" fillId="3" borderId="2" xfId="0" applyNumberFormat="1" applyFont="1" applyFill="1" applyBorder="1" applyAlignment="1">
      <alignment horizontal="center" vertical="top" wrapText="1"/>
    </xf>
    <xf numFmtId="49" fontId="3" fillId="3" borderId="2" xfId="0" applyNumberFormat="1" applyFont="1" applyFill="1" applyBorder="1" applyAlignment="1">
      <alignment horizontal="center" vertical="top"/>
    </xf>
    <xf numFmtId="4" fontId="3" fillId="3" borderId="2" xfId="0" applyNumberFormat="1" applyFont="1" applyFill="1" applyBorder="1" applyAlignment="1">
      <alignment horizontal="center" vertical="top"/>
    </xf>
    <xf numFmtId="0" fontId="2" fillId="0" borderId="10" xfId="0" applyFont="1" applyFill="1" applyBorder="1" applyAlignment="1">
      <alignment horizontal="left" vertical="top" wrapText="1"/>
    </xf>
    <xf numFmtId="49" fontId="2" fillId="3" borderId="2" xfId="0" applyNumberFormat="1" applyFont="1" applyFill="1" applyBorder="1"/>
    <xf numFmtId="49" fontId="1" fillId="3" borderId="2" xfId="0" applyNumberFormat="1" applyFont="1" applyFill="1" applyBorder="1" applyAlignment="1">
      <alignment vertical="top"/>
    </xf>
    <xf numFmtId="0" fontId="1" fillId="3" borderId="2" xfId="0" applyFont="1" applyFill="1" applyBorder="1" applyAlignment="1">
      <alignment vertical="top"/>
    </xf>
    <xf numFmtId="49" fontId="1" fillId="0" borderId="1" xfId="0" applyNumberFormat="1" applyFont="1" applyBorder="1" applyAlignment="1">
      <alignment vertical="top" wrapText="1"/>
    </xf>
    <xf numFmtId="0" fontId="1" fillId="0" borderId="1" xfId="0" applyFont="1" applyBorder="1" applyAlignment="1">
      <alignment horizontal="center" vertical="top" textRotation="90" wrapText="1"/>
    </xf>
    <xf numFmtId="4" fontId="2" fillId="6" borderId="1" xfId="0" applyNumberFormat="1" applyFont="1" applyFill="1" applyBorder="1" applyAlignment="1">
      <alignment horizontal="center" vertical="top" wrapText="1"/>
    </xf>
    <xf numFmtId="0" fontId="1" fillId="3" borderId="1" xfId="0" applyFont="1" applyFill="1" applyBorder="1" applyAlignment="1">
      <alignment vertical="center" wrapText="1"/>
    </xf>
    <xf numFmtId="4" fontId="1" fillId="3" borderId="6" xfId="0" applyNumberFormat="1" applyFont="1" applyFill="1" applyBorder="1" applyAlignment="1">
      <alignment horizontal="center" vertical="top" wrapText="1"/>
    </xf>
    <xf numFmtId="4" fontId="3" fillId="3" borderId="1" xfId="0" applyNumberFormat="1" applyFont="1" applyFill="1" applyBorder="1" applyAlignment="1">
      <alignment horizontal="center" vertical="top" wrapText="1"/>
    </xf>
    <xf numFmtId="49" fontId="3" fillId="3" borderId="1" xfId="0" applyNumberFormat="1" applyFont="1" applyFill="1" applyBorder="1" applyAlignment="1">
      <alignment horizontal="center" vertical="top"/>
    </xf>
    <xf numFmtId="4" fontId="1" fillId="3" borderId="1" xfId="0" applyNumberFormat="1" applyFont="1" applyFill="1" applyBorder="1" applyAlignment="1">
      <alignment horizontal="center" vertical="top" wrapText="1"/>
    </xf>
    <xf numFmtId="4" fontId="1" fillId="3" borderId="4" xfId="0" applyNumberFormat="1" applyFont="1" applyFill="1" applyBorder="1" applyAlignment="1">
      <alignment horizontal="center" vertical="top" wrapText="1"/>
    </xf>
    <xf numFmtId="49" fontId="1" fillId="3" borderId="12" xfId="0" applyNumberFormat="1" applyFont="1" applyFill="1" applyBorder="1" applyAlignment="1">
      <alignment horizontal="center" vertical="top" wrapText="1"/>
    </xf>
    <xf numFmtId="4" fontId="1" fillId="3" borderId="5" xfId="0" applyNumberFormat="1" applyFont="1" applyFill="1" applyBorder="1" applyAlignment="1">
      <alignment horizontal="center" vertical="top" wrapText="1"/>
    </xf>
    <xf numFmtId="49" fontId="1" fillId="3" borderId="7" xfId="0" applyNumberFormat="1" applyFont="1" applyFill="1" applyBorder="1" applyAlignment="1">
      <alignment horizontal="center" vertical="center" wrapText="1"/>
    </xf>
    <xf numFmtId="49" fontId="2" fillId="0" borderId="4" xfId="0" applyNumberFormat="1" applyFont="1" applyBorder="1" applyAlignment="1">
      <alignment horizontal="center" vertical="top" wrapText="1"/>
    </xf>
    <xf numFmtId="49" fontId="2" fillId="3" borderId="7" xfId="0" applyNumberFormat="1" applyFont="1" applyFill="1" applyBorder="1" applyAlignment="1">
      <alignment horizontal="center" vertical="top" wrapText="1"/>
    </xf>
    <xf numFmtId="4" fontId="1" fillId="3" borderId="5" xfId="0" applyNumberFormat="1" applyFont="1" applyFill="1" applyBorder="1" applyAlignment="1">
      <alignment vertical="top" wrapText="1"/>
    </xf>
    <xf numFmtId="49" fontId="2" fillId="3" borderId="5" xfId="0" applyNumberFormat="1" applyFont="1" applyFill="1" applyBorder="1" applyAlignment="1">
      <alignment horizontal="center" vertical="top" wrapText="1"/>
    </xf>
    <xf numFmtId="49" fontId="1" fillId="3" borderId="5" xfId="0" applyNumberFormat="1" applyFont="1" applyFill="1" applyBorder="1" applyAlignment="1">
      <alignment horizontal="center" vertical="center" wrapText="1"/>
    </xf>
    <xf numFmtId="164" fontId="2" fillId="4" borderId="4" xfId="0" applyNumberFormat="1" applyFont="1" applyFill="1" applyBorder="1" applyAlignment="1">
      <alignment horizontal="center" vertical="top" wrapText="1"/>
    </xf>
    <xf numFmtId="4" fontId="3" fillId="3" borderId="5" xfId="0" applyNumberFormat="1" applyFont="1" applyFill="1" applyBorder="1" applyAlignment="1">
      <alignment vertical="top" wrapText="1"/>
    </xf>
    <xf numFmtId="49" fontId="11" fillId="3" borderId="5" xfId="0" applyNumberFormat="1" applyFont="1" applyFill="1" applyBorder="1" applyAlignment="1">
      <alignment horizontal="center" vertical="top" wrapText="1"/>
    </xf>
    <xf numFmtId="49" fontId="3" fillId="3" borderId="5" xfId="0" applyNumberFormat="1" applyFont="1" applyFill="1" applyBorder="1" applyAlignment="1">
      <alignment horizontal="center" vertical="top" wrapText="1"/>
    </xf>
    <xf numFmtId="4" fontId="3" fillId="3" borderId="5" xfId="0" applyNumberFormat="1" applyFont="1" applyFill="1" applyBorder="1" applyAlignment="1">
      <alignment horizontal="center" vertical="top" wrapText="1"/>
    </xf>
    <xf numFmtId="49" fontId="11" fillId="0" borderId="5" xfId="0" applyNumberFormat="1" applyFont="1" applyBorder="1" applyAlignment="1">
      <alignment horizontal="center" vertical="top" wrapText="1"/>
    </xf>
    <xf numFmtId="4" fontId="3" fillId="0" borderId="1" xfId="0" applyNumberFormat="1" applyFont="1" applyBorder="1" applyAlignment="1">
      <alignment horizontal="center" vertical="top" wrapText="1"/>
    </xf>
    <xf numFmtId="49" fontId="3" fillId="3" borderId="2" xfId="0" applyNumberFormat="1" applyFont="1" applyFill="1" applyBorder="1" applyAlignment="1">
      <alignment horizontal="center" vertical="center" wrapText="1"/>
    </xf>
    <xf numFmtId="4" fontId="3" fillId="3" borderId="2" xfId="0" applyNumberFormat="1" applyFont="1" applyFill="1" applyBorder="1" applyAlignment="1">
      <alignment horizontal="center" vertical="top" wrapText="1"/>
    </xf>
    <xf numFmtId="4" fontId="3" fillId="3" borderId="1" xfId="0" applyNumberFormat="1" applyFont="1" applyFill="1" applyBorder="1" applyAlignment="1">
      <alignment horizontal="center" vertical="top"/>
    </xf>
    <xf numFmtId="49" fontId="11" fillId="3" borderId="2" xfId="0" applyNumberFormat="1" applyFont="1" applyFill="1" applyBorder="1" applyAlignment="1">
      <alignment horizontal="center" vertical="center" wrapText="1"/>
    </xf>
    <xf numFmtId="49" fontId="11" fillId="3" borderId="2" xfId="0" applyNumberFormat="1" applyFont="1" applyFill="1" applyBorder="1" applyAlignment="1">
      <alignment horizontal="center" vertical="top"/>
    </xf>
    <xf numFmtId="4" fontId="11" fillId="3" borderId="2" xfId="0" applyNumberFormat="1" applyFont="1" applyFill="1" applyBorder="1" applyAlignment="1">
      <alignment horizontal="center" vertical="top"/>
    </xf>
    <xf numFmtId="49" fontId="1" fillId="2" borderId="0" xfId="0" applyNumberFormat="1" applyFont="1" applyFill="1" applyBorder="1"/>
    <xf numFmtId="49" fontId="1" fillId="0" borderId="0" xfId="0" applyNumberFormat="1" applyFont="1" applyAlignment="1">
      <alignment vertical="top"/>
    </xf>
    <xf numFmtId="0" fontId="12" fillId="0" borderId="0" xfId="0" applyFont="1" applyAlignment="1">
      <alignment horizontal="center" vertical="top" wrapText="1"/>
    </xf>
    <xf numFmtId="4" fontId="2" fillId="0" borderId="10" xfId="0" applyNumberFormat="1" applyFont="1" applyFill="1" applyBorder="1" applyAlignment="1">
      <alignment vertical="top"/>
    </xf>
    <xf numFmtId="49" fontId="2" fillId="0" borderId="11" xfId="0" applyNumberFormat="1" applyFont="1" applyBorder="1" applyAlignment="1">
      <alignment horizontal="center" vertical="top" wrapText="1"/>
    </xf>
    <xf numFmtId="49" fontId="11" fillId="3" borderId="10" xfId="0" applyNumberFormat="1" applyFont="1" applyFill="1" applyBorder="1" applyAlignment="1">
      <alignment horizontal="center" vertical="top" wrapText="1"/>
    </xf>
    <xf numFmtId="0" fontId="1" fillId="2" borderId="0" xfId="0" applyFont="1" applyFill="1" applyBorder="1" applyAlignment="1">
      <alignment vertical="top" wrapText="1"/>
    </xf>
    <xf numFmtId="0" fontId="1" fillId="0" borderId="1" xfId="0" applyFont="1" applyFill="1" applyBorder="1" applyAlignment="1">
      <alignment vertical="top" wrapText="1"/>
    </xf>
    <xf numFmtId="49" fontId="2" fillId="3" borderId="2" xfId="0" applyNumberFormat="1" applyFont="1" applyFill="1" applyBorder="1" applyAlignment="1">
      <alignment vertical="top"/>
    </xf>
    <xf numFmtId="0" fontId="3" fillId="0" borderId="6" xfId="0" applyFont="1" applyBorder="1" applyAlignment="1">
      <alignment vertical="center" wrapText="1"/>
    </xf>
    <xf numFmtId="49" fontId="11" fillId="0" borderId="6" xfId="0" applyNumberFormat="1" applyFont="1" applyBorder="1" applyAlignment="1">
      <alignment horizontal="center" vertical="top" wrapText="1"/>
    </xf>
    <xf numFmtId="49" fontId="3" fillId="0" borderId="6" xfId="0" applyNumberFormat="1" applyFont="1" applyBorder="1" applyAlignment="1">
      <alignment horizontal="center" vertical="center" wrapText="1"/>
    </xf>
    <xf numFmtId="4" fontId="3" fillId="3" borderId="8" xfId="0" applyNumberFormat="1" applyFont="1" applyFill="1" applyBorder="1" applyAlignment="1">
      <alignment horizontal="center" vertical="top" wrapText="1"/>
    </xf>
    <xf numFmtId="49" fontId="2" fillId="4" borderId="15" xfId="0" applyNumberFormat="1" applyFont="1" applyFill="1" applyBorder="1" applyAlignment="1">
      <alignment horizontal="right" vertical="top" wrapText="1"/>
    </xf>
    <xf numFmtId="49" fontId="2" fillId="4" borderId="14" xfId="0" applyNumberFormat="1" applyFont="1" applyFill="1" applyBorder="1" applyAlignment="1">
      <alignment horizontal="right" vertical="top" wrapText="1"/>
    </xf>
    <xf numFmtId="49" fontId="2" fillId="4" borderId="16" xfId="0" applyNumberFormat="1" applyFont="1" applyFill="1" applyBorder="1" applyAlignment="1">
      <alignment horizontal="right" vertical="top" wrapText="1"/>
    </xf>
    <xf numFmtId="49" fontId="2" fillId="4" borderId="2" xfId="0" applyNumberFormat="1" applyFont="1" applyFill="1" applyBorder="1" applyAlignment="1">
      <alignment horizontal="right" vertical="top" wrapText="1"/>
    </xf>
    <xf numFmtId="49" fontId="2" fillId="6" borderId="2" xfId="0" applyNumberFormat="1" applyFont="1" applyFill="1" applyBorder="1" applyAlignment="1">
      <alignment horizontal="right" vertical="top" wrapText="1"/>
    </xf>
    <xf numFmtId="49" fontId="2" fillId="6" borderId="3" xfId="0" applyNumberFormat="1" applyFont="1" applyFill="1" applyBorder="1" applyAlignment="1">
      <alignment horizontal="right" vertical="top" wrapText="1"/>
    </xf>
    <xf numFmtId="4" fontId="2" fillId="6" borderId="1" xfId="0" applyNumberFormat="1" applyFont="1" applyFill="1" applyBorder="1" applyAlignment="1">
      <alignment horizontal="center" vertical="center" wrapText="1"/>
    </xf>
    <xf numFmtId="4" fontId="2" fillId="6" borderId="1" xfId="0" applyNumberFormat="1" applyFont="1" applyFill="1" applyBorder="1" applyAlignment="1">
      <alignment vertical="center" wrapText="1"/>
    </xf>
    <xf numFmtId="164" fontId="2" fillId="6" borderId="1" xfId="0" applyNumberFormat="1" applyFont="1" applyFill="1" applyBorder="1" applyAlignment="1">
      <alignment horizontal="center" vertical="top" wrapText="1"/>
    </xf>
    <xf numFmtId="49" fontId="1" fillId="3" borderId="4" xfId="0" applyNumberFormat="1" applyFont="1" applyFill="1" applyBorder="1" applyAlignment="1">
      <alignment horizontal="left" vertical="top" wrapText="1"/>
    </xf>
    <xf numFmtId="49" fontId="5" fillId="0" borderId="1" xfId="0" applyNumberFormat="1" applyFont="1" applyBorder="1" applyAlignment="1">
      <alignment horizontal="center" vertical="center" wrapText="1"/>
    </xf>
    <xf numFmtId="49" fontId="1" fillId="0" borderId="22" xfId="0" applyNumberFormat="1" applyFont="1" applyBorder="1" applyAlignment="1">
      <alignment vertical="center" wrapText="1"/>
    </xf>
    <xf numFmtId="0" fontId="2" fillId="3" borderId="21" xfId="0" applyFont="1" applyFill="1" applyBorder="1" applyAlignment="1">
      <alignment horizontal="center" vertical="center" wrapText="1"/>
    </xf>
    <xf numFmtId="49" fontId="1" fillId="3" borderId="25" xfId="0" applyNumberFormat="1" applyFont="1" applyFill="1" applyBorder="1" applyAlignment="1">
      <alignment vertical="center" wrapText="1"/>
    </xf>
    <xf numFmtId="49" fontId="2" fillId="4" borderId="23" xfId="0" applyNumberFormat="1" applyFont="1" applyFill="1" applyBorder="1" applyAlignment="1">
      <alignment horizontal="right" vertical="top" wrapText="1"/>
    </xf>
    <xf numFmtId="4" fontId="2" fillId="6" borderId="21" xfId="0" applyNumberFormat="1" applyFont="1" applyFill="1" applyBorder="1" applyAlignment="1">
      <alignment horizontal="center" vertical="center" wrapText="1"/>
    </xf>
    <xf numFmtId="4" fontId="1" fillId="0" borderId="21" xfId="0" applyNumberFormat="1" applyFont="1" applyBorder="1" applyAlignment="1">
      <alignment horizontal="center" vertical="top" wrapText="1"/>
    </xf>
    <xf numFmtId="4" fontId="1" fillId="3" borderId="27" xfId="0" applyNumberFormat="1" applyFont="1" applyFill="1" applyBorder="1" applyAlignment="1">
      <alignment horizontal="center" vertical="top" wrapText="1"/>
    </xf>
    <xf numFmtId="4" fontId="2" fillId="6" borderId="21" xfId="0" applyNumberFormat="1" applyFont="1" applyFill="1" applyBorder="1" applyAlignment="1">
      <alignment vertical="center" wrapText="1"/>
    </xf>
    <xf numFmtId="49" fontId="1" fillId="3" borderId="22" xfId="0" applyNumberFormat="1" applyFont="1" applyFill="1" applyBorder="1" applyAlignment="1">
      <alignment horizontal="left" vertical="top" wrapText="1"/>
    </xf>
    <xf numFmtId="49" fontId="1" fillId="0" borderId="20" xfId="0" applyNumberFormat="1" applyFont="1" applyBorder="1" applyAlignment="1">
      <alignment horizontal="left" vertical="top" wrapText="1"/>
    </xf>
    <xf numFmtId="49" fontId="2" fillId="6" borderId="23" xfId="0" applyNumberFormat="1" applyFont="1" applyFill="1" applyBorder="1" applyAlignment="1">
      <alignment horizontal="right" vertical="top" wrapText="1"/>
    </xf>
    <xf numFmtId="49" fontId="2" fillId="0" borderId="22" xfId="0" applyNumberFormat="1" applyFont="1" applyFill="1" applyBorder="1" applyAlignment="1">
      <alignment vertical="center" wrapText="1"/>
    </xf>
    <xf numFmtId="4" fontId="2" fillId="0" borderId="24" xfId="0" applyNumberFormat="1" applyFont="1" applyFill="1" applyBorder="1" applyAlignment="1"/>
    <xf numFmtId="49" fontId="1" fillId="3" borderId="25" xfId="0" applyNumberFormat="1" applyFont="1" applyFill="1" applyBorder="1" applyAlignment="1">
      <alignment horizontal="center" vertical="top" wrapText="1"/>
    </xf>
    <xf numFmtId="49" fontId="1" fillId="3" borderId="20" xfId="0" applyNumberFormat="1" applyFont="1" applyFill="1" applyBorder="1" applyAlignment="1">
      <alignment horizontal="center" vertical="top" wrapText="1"/>
    </xf>
    <xf numFmtId="49" fontId="1" fillId="3" borderId="22" xfId="0" applyNumberFormat="1" applyFont="1" applyFill="1" applyBorder="1" applyAlignment="1">
      <alignment horizontal="center" vertical="top" wrapText="1"/>
    </xf>
    <xf numFmtId="4" fontId="1" fillId="3" borderId="21" xfId="0" applyNumberFormat="1" applyFont="1" applyFill="1" applyBorder="1" applyAlignment="1">
      <alignment horizontal="center" vertical="top" wrapText="1"/>
    </xf>
    <xf numFmtId="49" fontId="2" fillId="3" borderId="23" xfId="0" applyNumberFormat="1" applyFont="1" applyFill="1" applyBorder="1" applyAlignment="1">
      <alignment horizontal="center" vertical="top" wrapText="1"/>
    </xf>
    <xf numFmtId="4" fontId="1" fillId="3" borderId="24" xfId="0" applyNumberFormat="1" applyFont="1" applyFill="1" applyBorder="1" applyAlignment="1">
      <alignment horizontal="center" vertical="top" wrapText="1"/>
    </xf>
    <xf numFmtId="49" fontId="2" fillId="3" borderId="22" xfId="0" applyNumberFormat="1" applyFont="1" applyFill="1" applyBorder="1" applyAlignment="1">
      <alignment horizontal="center" vertical="top" wrapText="1"/>
    </xf>
    <xf numFmtId="4" fontId="2" fillId="3" borderId="24" xfId="0" applyNumberFormat="1" applyFont="1" applyFill="1" applyBorder="1" applyAlignment="1">
      <alignment horizontal="center" vertical="top" wrapText="1"/>
    </xf>
    <xf numFmtId="49" fontId="1" fillId="3" borderId="31" xfId="0" applyNumberFormat="1" applyFont="1" applyFill="1" applyBorder="1" applyAlignment="1">
      <alignment horizontal="center" vertical="top" wrapText="1"/>
    </xf>
    <xf numFmtId="4" fontId="1" fillId="3" borderId="29" xfId="0" applyNumberFormat="1" applyFont="1" applyFill="1" applyBorder="1" applyAlignment="1">
      <alignment horizontal="center" vertical="top" wrapText="1"/>
    </xf>
    <xf numFmtId="4" fontId="3" fillId="3" borderId="29" xfId="0" applyNumberFormat="1" applyFont="1" applyFill="1" applyBorder="1" applyAlignment="1">
      <alignment horizontal="center" vertical="top" wrapText="1"/>
    </xf>
    <xf numFmtId="4" fontId="3" fillId="3" borderId="24" xfId="0" applyNumberFormat="1" applyFont="1" applyFill="1" applyBorder="1" applyAlignment="1">
      <alignment horizontal="center" vertical="top" wrapText="1"/>
    </xf>
    <xf numFmtId="4" fontId="3" fillId="3" borderId="21" xfId="0" applyNumberFormat="1" applyFont="1" applyFill="1" applyBorder="1" applyAlignment="1">
      <alignment horizontal="center" vertical="top"/>
    </xf>
    <xf numFmtId="4" fontId="11" fillId="3" borderId="24" xfId="0" applyNumberFormat="1" applyFont="1" applyFill="1" applyBorder="1" applyAlignment="1">
      <alignment horizontal="center" vertical="top"/>
    </xf>
    <xf numFmtId="49" fontId="2" fillId="2" borderId="34" xfId="0" applyNumberFormat="1" applyFont="1" applyFill="1" applyBorder="1" applyAlignment="1">
      <alignment vertical="top"/>
    </xf>
    <xf numFmtId="0" fontId="1" fillId="2" borderId="35" xfId="0" applyFont="1" applyFill="1" applyBorder="1" applyAlignment="1">
      <alignment vertical="center" wrapText="1"/>
    </xf>
    <xf numFmtId="49" fontId="2" fillId="0" borderId="22" xfId="0" applyNumberFormat="1" applyFont="1" applyFill="1" applyBorder="1" applyAlignment="1">
      <alignment vertical="top"/>
    </xf>
    <xf numFmtId="0" fontId="1" fillId="0" borderId="21" xfId="0" applyFont="1" applyFill="1" applyBorder="1" applyAlignment="1">
      <alignment vertical="center" wrapText="1"/>
    </xf>
    <xf numFmtId="0" fontId="1" fillId="0" borderId="24" xfId="0" applyFont="1" applyFill="1" applyBorder="1" applyAlignment="1">
      <alignment vertical="top"/>
    </xf>
    <xf numFmtId="49" fontId="1" fillId="0" borderId="22" xfId="0" applyNumberFormat="1" applyFont="1" applyBorder="1" applyAlignment="1">
      <alignment horizontal="center" vertical="top"/>
    </xf>
    <xf numFmtId="49" fontId="1" fillId="0" borderId="22" xfId="0" applyNumberFormat="1" applyFont="1" applyBorder="1" applyAlignment="1">
      <alignment vertical="top"/>
    </xf>
    <xf numFmtId="49" fontId="1" fillId="0" borderId="22" xfId="0" applyNumberFormat="1" applyFont="1" applyBorder="1" applyAlignment="1">
      <alignment horizontal="center" vertical="top" wrapText="1"/>
    </xf>
    <xf numFmtId="49" fontId="1" fillId="0" borderId="25" xfId="0" applyNumberFormat="1" applyFont="1" applyBorder="1" applyAlignment="1">
      <alignment horizontal="center" vertical="top" wrapText="1"/>
    </xf>
    <xf numFmtId="49" fontId="1" fillId="0" borderId="20" xfId="0" applyNumberFormat="1" applyFont="1" applyBorder="1" applyAlignment="1">
      <alignment horizontal="center" vertical="top" wrapText="1"/>
    </xf>
    <xf numFmtId="49" fontId="2" fillId="0" borderId="22" xfId="0" applyNumberFormat="1" applyFont="1" applyBorder="1" applyAlignment="1">
      <alignment horizontal="center" vertical="top" wrapText="1"/>
    </xf>
    <xf numFmtId="0" fontId="1" fillId="0" borderId="21" xfId="0" applyFont="1" applyBorder="1" applyAlignment="1">
      <alignment horizontal="center" vertical="top" wrapText="1"/>
    </xf>
    <xf numFmtId="164" fontId="2" fillId="6" borderId="21" xfId="0" applyNumberFormat="1" applyFont="1" applyFill="1" applyBorder="1" applyAlignment="1">
      <alignment horizontal="center" vertical="top" wrapText="1"/>
    </xf>
    <xf numFmtId="49" fontId="2" fillId="4" borderId="36" xfId="0" applyNumberFormat="1" applyFont="1" applyFill="1" applyBorder="1" applyAlignment="1">
      <alignment horizontal="right" vertical="top" wrapText="1"/>
    </xf>
    <xf numFmtId="164" fontId="2" fillId="4" borderId="30" xfId="0" applyNumberFormat="1" applyFont="1" applyFill="1" applyBorder="1" applyAlignment="1">
      <alignment horizontal="center" vertical="top" wrapText="1"/>
    </xf>
    <xf numFmtId="4" fontId="2" fillId="7" borderId="39" xfId="0" applyNumberFormat="1" applyFont="1" applyFill="1" applyBorder="1" applyAlignment="1">
      <alignment horizontal="center" vertical="center" wrapText="1"/>
    </xf>
    <xf numFmtId="4" fontId="2" fillId="7" borderId="40" xfId="0" applyNumberFormat="1" applyFont="1" applyFill="1" applyBorder="1" applyAlignment="1">
      <alignment horizontal="center" vertical="center" wrapText="1"/>
    </xf>
    <xf numFmtId="4" fontId="3" fillId="3" borderId="4" xfId="0" applyNumberFormat="1" applyFont="1" applyFill="1" applyBorder="1" applyAlignment="1">
      <alignment horizontal="center" vertical="top"/>
    </xf>
    <xf numFmtId="49" fontId="1" fillId="0" borderId="5" xfId="0" applyNumberFormat="1" applyFont="1" applyBorder="1" applyAlignment="1">
      <alignment horizontal="center" vertical="top"/>
    </xf>
    <xf numFmtId="4" fontId="3" fillId="0" borderId="4" xfId="0" applyNumberFormat="1" applyFont="1" applyBorder="1" applyAlignment="1">
      <alignment horizontal="center" vertical="top" wrapText="1"/>
    </xf>
    <xf numFmtId="49" fontId="2" fillId="3" borderId="4" xfId="0" applyNumberFormat="1" applyFont="1" applyFill="1" applyBorder="1" applyAlignment="1">
      <alignment horizontal="center" vertical="top" wrapText="1"/>
    </xf>
    <xf numFmtId="49" fontId="1" fillId="3" borderId="4" xfId="0" applyNumberFormat="1" applyFont="1" applyFill="1" applyBorder="1" applyAlignment="1">
      <alignment horizontal="center" vertical="center" wrapText="1"/>
    </xf>
    <xf numFmtId="49" fontId="1" fillId="3" borderId="31" xfId="0" applyNumberFormat="1" applyFont="1" applyFill="1" applyBorder="1" applyAlignment="1">
      <alignment vertical="center" wrapText="1"/>
    </xf>
    <xf numFmtId="49" fontId="1" fillId="3" borderId="7" xfId="0" applyNumberFormat="1" applyFont="1" applyFill="1" applyBorder="1" applyAlignment="1">
      <alignment vertical="center" wrapText="1"/>
    </xf>
    <xf numFmtId="4" fontId="1" fillId="3" borderId="21" xfId="0" applyNumberFormat="1" applyFont="1" applyFill="1" applyBorder="1" applyAlignment="1">
      <alignment horizontal="center" vertical="top"/>
    </xf>
    <xf numFmtId="49" fontId="1" fillId="0" borderId="25" xfId="0" applyNumberFormat="1" applyFont="1" applyBorder="1" applyAlignment="1">
      <alignment horizontal="center" vertical="top"/>
    </xf>
    <xf numFmtId="49" fontId="2" fillId="0" borderId="4" xfId="0" applyNumberFormat="1" applyFont="1" applyBorder="1" applyAlignment="1">
      <alignment horizontal="center" vertical="top"/>
    </xf>
    <xf numFmtId="49" fontId="1" fillId="0" borderId="4" xfId="0" applyNumberFormat="1" applyFont="1" applyBorder="1" applyAlignment="1">
      <alignment horizontal="center" vertical="top"/>
    </xf>
    <xf numFmtId="49" fontId="1" fillId="0" borderId="20" xfId="0" applyNumberFormat="1" applyFont="1" applyBorder="1" applyAlignment="1">
      <alignment horizontal="center" vertical="top"/>
    </xf>
    <xf numFmtId="4" fontId="1" fillId="3" borderId="29" xfId="0" applyNumberFormat="1" applyFont="1" applyFill="1" applyBorder="1" applyAlignment="1">
      <alignment horizontal="center" vertical="top"/>
    </xf>
    <xf numFmtId="0" fontId="4" fillId="0" borderId="1" xfId="0" applyFont="1" applyBorder="1" applyAlignment="1">
      <alignment horizontal="center" vertical="top" wrapText="1"/>
    </xf>
    <xf numFmtId="0" fontId="1" fillId="3" borderId="0" xfId="0" applyFont="1" applyFill="1"/>
    <xf numFmtId="0" fontId="10" fillId="0" borderId="0" xfId="0" applyFont="1" applyBorder="1" applyAlignment="1">
      <alignment vertical="top"/>
    </xf>
    <xf numFmtId="0" fontId="4" fillId="3" borderId="1" xfId="0" applyFont="1" applyFill="1" applyBorder="1" applyAlignment="1">
      <alignment horizontal="left" vertical="top" wrapText="1"/>
    </xf>
    <xf numFmtId="4" fontId="4" fillId="0" borderId="1" xfId="0" applyNumberFormat="1" applyFont="1" applyFill="1" applyBorder="1" applyAlignment="1">
      <alignment horizontal="center" vertical="top" wrapText="1"/>
    </xf>
    <xf numFmtId="49" fontId="3" fillId="0" borderId="22" xfId="0" applyNumberFormat="1" applyFont="1" applyBorder="1" applyAlignment="1">
      <alignment horizontal="center" vertical="top"/>
    </xf>
    <xf numFmtId="49" fontId="11" fillId="0" borderId="1" xfId="0" applyNumberFormat="1" applyFont="1" applyBorder="1" applyAlignment="1">
      <alignment horizontal="center" vertical="top"/>
    </xf>
    <xf numFmtId="49" fontId="3" fillId="0" borderId="1" xfId="0" applyNumberFormat="1" applyFont="1" applyBorder="1" applyAlignment="1">
      <alignment horizontal="center" vertical="top" wrapText="1"/>
    </xf>
    <xf numFmtId="4" fontId="3" fillId="3" borderId="6" xfId="0" applyNumberFormat="1" applyFont="1" applyFill="1" applyBorder="1" applyAlignment="1">
      <alignment horizontal="center" vertical="top" wrapText="1"/>
    </xf>
    <xf numFmtId="4" fontId="3" fillId="3" borderId="4" xfId="0" applyNumberFormat="1" applyFont="1" applyFill="1" applyBorder="1" applyAlignment="1">
      <alignment horizontal="center" vertical="top" wrapText="1"/>
    </xf>
    <xf numFmtId="4" fontId="3" fillId="3" borderId="21" xfId="0" applyNumberFormat="1" applyFont="1" applyFill="1" applyBorder="1" applyAlignment="1">
      <alignment horizontal="center" vertical="top" wrapText="1"/>
    </xf>
    <xf numFmtId="4" fontId="1" fillId="3" borderId="1" xfId="0" applyNumberFormat="1" applyFont="1" applyFill="1" applyBorder="1" applyAlignment="1">
      <alignment horizontal="center" vertical="top"/>
    </xf>
    <xf numFmtId="4" fontId="1" fillId="3" borderId="5" xfId="0" applyNumberFormat="1" applyFont="1" applyFill="1" applyBorder="1" applyAlignment="1">
      <alignment horizontal="center" vertical="top"/>
    </xf>
    <xf numFmtId="49" fontId="11" fillId="3" borderId="4" xfId="0" applyNumberFormat="1" applyFont="1" applyFill="1" applyBorder="1" applyAlignment="1">
      <alignment horizontal="center" vertical="top" wrapText="1"/>
    </xf>
    <xf numFmtId="49" fontId="3" fillId="3" borderId="4" xfId="0" applyNumberFormat="1" applyFont="1" applyFill="1" applyBorder="1" applyAlignment="1">
      <alignment horizontal="center" vertical="top"/>
    </xf>
    <xf numFmtId="49" fontId="3" fillId="3" borderId="5" xfId="0" applyNumberFormat="1" applyFont="1" applyFill="1" applyBorder="1" applyAlignment="1">
      <alignment horizontal="center" vertical="top"/>
    </xf>
    <xf numFmtId="4" fontId="16" fillId="3" borderId="1" xfId="0" applyNumberFormat="1" applyFont="1" applyFill="1" applyBorder="1" applyAlignment="1">
      <alignment horizontal="center" vertical="top" wrapText="1"/>
    </xf>
    <xf numFmtId="4" fontId="16" fillId="3" borderId="1" xfId="0" applyNumberFormat="1" applyFont="1" applyFill="1" applyBorder="1" applyAlignment="1">
      <alignment horizontal="center" vertical="top"/>
    </xf>
    <xf numFmtId="4" fontId="3" fillId="3" borderId="24" xfId="0" applyNumberFormat="1" applyFont="1" applyFill="1" applyBorder="1" applyAlignment="1">
      <alignment horizontal="center" vertical="top"/>
    </xf>
    <xf numFmtId="0" fontId="1" fillId="0" borderId="5" xfId="0" applyFont="1" applyBorder="1" applyAlignment="1">
      <alignment horizontal="center" vertical="top" wrapText="1"/>
    </xf>
    <xf numFmtId="0" fontId="1" fillId="0" borderId="4" xfId="0" applyFont="1" applyBorder="1" applyAlignment="1">
      <alignment horizontal="center" vertical="top" wrapText="1"/>
    </xf>
    <xf numFmtId="0" fontId="3" fillId="0" borderId="1" xfId="0" applyFont="1" applyBorder="1" applyAlignment="1">
      <alignment horizontal="left" vertical="top" wrapText="1"/>
    </xf>
    <xf numFmtId="4" fontId="4" fillId="3" borderId="1" xfId="0" applyNumberFormat="1" applyFont="1" applyFill="1" applyBorder="1" applyAlignment="1">
      <alignment horizontal="center" vertical="top" wrapText="1"/>
    </xf>
    <xf numFmtId="4" fontId="4" fillId="3" borderId="5" xfId="0" applyNumberFormat="1" applyFont="1" applyFill="1" applyBorder="1" applyAlignment="1">
      <alignment horizontal="center" vertical="top" wrapText="1"/>
    </xf>
    <xf numFmtId="0" fontId="4" fillId="3" borderId="1" xfId="0" applyFont="1" applyFill="1" applyBorder="1" applyAlignment="1">
      <alignment horizontal="center" vertical="top" wrapText="1"/>
    </xf>
    <xf numFmtId="0" fontId="1" fillId="3" borderId="1" xfId="0" applyFont="1" applyFill="1" applyBorder="1" applyAlignment="1">
      <alignment horizontal="center" vertical="top" wrapText="1"/>
    </xf>
    <xf numFmtId="4" fontId="2" fillId="6" borderId="21" xfId="0" applyNumberFormat="1" applyFont="1" applyFill="1" applyBorder="1" applyAlignment="1">
      <alignment horizontal="center" vertical="top" wrapText="1"/>
    </xf>
    <xf numFmtId="4" fontId="4" fillId="3" borderId="4" xfId="0" applyNumberFormat="1" applyFont="1" applyFill="1" applyBorder="1" applyAlignment="1">
      <alignment horizontal="center" vertical="top" wrapText="1"/>
    </xf>
    <xf numFmtId="4" fontId="3" fillId="3" borderId="21" xfId="0" applyNumberFormat="1" applyFont="1" applyFill="1" applyBorder="1" applyAlignment="1">
      <alignment horizontal="left" vertical="top" wrapText="1"/>
    </xf>
    <xf numFmtId="4" fontId="16" fillId="3" borderId="5" xfId="0" applyNumberFormat="1" applyFont="1" applyFill="1" applyBorder="1" applyAlignment="1">
      <alignment horizontal="center" vertical="top" wrapText="1"/>
    </xf>
    <xf numFmtId="4" fontId="3" fillId="3" borderId="1" xfId="0" applyNumberFormat="1" applyFont="1" applyFill="1" applyBorder="1" applyAlignment="1">
      <alignment vertical="top" wrapText="1"/>
    </xf>
    <xf numFmtId="49" fontId="11" fillId="3" borderId="1" xfId="0" applyNumberFormat="1" applyFont="1" applyFill="1" applyBorder="1" applyAlignment="1">
      <alignment horizontal="center" vertical="top" wrapText="1"/>
    </xf>
    <xf numFmtId="49" fontId="1" fillId="3" borderId="1" xfId="0" applyNumberFormat="1" applyFont="1" applyFill="1" applyBorder="1" applyAlignment="1">
      <alignment horizontal="center" vertical="top" wrapText="1"/>
    </xf>
    <xf numFmtId="0" fontId="3" fillId="3" borderId="1" xfId="0" applyFont="1" applyFill="1" applyBorder="1" applyAlignment="1">
      <alignment horizontal="left" vertical="top" wrapText="1"/>
    </xf>
    <xf numFmtId="49" fontId="13" fillId="0" borderId="1" xfId="0" applyNumberFormat="1" applyFont="1" applyBorder="1" applyAlignment="1">
      <alignment horizontal="center" vertical="top" wrapText="1"/>
    </xf>
    <xf numFmtId="49" fontId="1" fillId="3" borderId="1" xfId="0" applyNumberFormat="1" applyFont="1" applyFill="1" applyBorder="1" applyAlignment="1">
      <alignment horizontal="center" vertical="top"/>
    </xf>
    <xf numFmtId="49" fontId="1" fillId="3" borderId="20" xfId="0" applyNumberFormat="1" applyFont="1" applyFill="1" applyBorder="1" applyAlignment="1">
      <alignment horizontal="left" vertical="top" wrapText="1"/>
    </xf>
    <xf numFmtId="49" fontId="1" fillId="3" borderId="5" xfId="0" applyNumberFormat="1" applyFont="1" applyFill="1" applyBorder="1" applyAlignment="1">
      <alignment horizontal="left" vertical="top" wrapText="1"/>
    </xf>
    <xf numFmtId="4" fontId="1" fillId="3" borderId="1" xfId="0" applyNumberFormat="1" applyFont="1" applyFill="1" applyBorder="1" applyAlignment="1">
      <alignment horizontal="left" vertical="top" wrapText="1"/>
    </xf>
    <xf numFmtId="49" fontId="2" fillId="3" borderId="1" xfId="0" applyNumberFormat="1" applyFont="1" applyFill="1" applyBorder="1" applyAlignment="1">
      <alignment horizontal="center" vertical="top"/>
    </xf>
    <xf numFmtId="49" fontId="3" fillId="3" borderId="1" xfId="0" applyNumberFormat="1" applyFont="1" applyFill="1" applyBorder="1" applyAlignment="1">
      <alignment horizontal="center" vertical="center" wrapText="1"/>
    </xf>
    <xf numFmtId="49" fontId="1" fillId="3" borderId="23" xfId="0" applyNumberFormat="1" applyFont="1" applyFill="1" applyBorder="1" applyAlignment="1">
      <alignment horizontal="center" vertical="top" wrapText="1"/>
    </xf>
    <xf numFmtId="49" fontId="3" fillId="3" borderId="1" xfId="0" applyNumberFormat="1" applyFont="1" applyFill="1" applyBorder="1" applyAlignment="1">
      <alignment horizontal="center" vertical="top" wrapText="1"/>
    </xf>
    <xf numFmtId="0" fontId="2" fillId="3" borderId="1" xfId="0" applyFont="1" applyFill="1" applyBorder="1" applyAlignment="1">
      <alignment horizontal="center" vertical="top" wrapText="1"/>
    </xf>
    <xf numFmtId="49" fontId="1" fillId="3" borderId="1" xfId="0" applyNumberFormat="1" applyFont="1" applyFill="1" applyBorder="1" applyAlignment="1">
      <alignment horizontal="center" vertical="center" wrapText="1"/>
    </xf>
    <xf numFmtId="49" fontId="1" fillId="0" borderId="10" xfId="0" applyNumberFormat="1" applyFont="1" applyFill="1" applyBorder="1" applyAlignment="1">
      <alignment horizontal="center" vertical="top" wrapText="1"/>
    </xf>
    <xf numFmtId="4" fontId="4" fillId="3" borderId="6" xfId="0" applyNumberFormat="1" applyFont="1" applyFill="1" applyBorder="1" applyAlignment="1">
      <alignment horizontal="center" vertical="top" wrapText="1"/>
    </xf>
    <xf numFmtId="49" fontId="1" fillId="3" borderId="1" xfId="0" applyNumberFormat="1" applyFont="1" applyFill="1" applyBorder="1" applyAlignment="1">
      <alignment vertical="top" wrapText="1"/>
    </xf>
    <xf numFmtId="0" fontId="1" fillId="3" borderId="1" xfId="0" applyFont="1" applyFill="1" applyBorder="1" applyAlignment="1">
      <alignment horizontal="left" vertical="top" wrapText="1"/>
    </xf>
    <xf numFmtId="0" fontId="11" fillId="3" borderId="1" xfId="0" applyFont="1" applyFill="1" applyBorder="1" applyAlignment="1">
      <alignment horizontal="center" vertical="top" wrapText="1"/>
    </xf>
    <xf numFmtId="0" fontId="3" fillId="3" borderId="1" xfId="0" applyFont="1" applyFill="1" applyBorder="1" applyAlignment="1">
      <alignment horizontal="center" vertical="top" wrapText="1"/>
    </xf>
    <xf numFmtId="49" fontId="18" fillId="3" borderId="25" xfId="0" applyNumberFormat="1" applyFont="1" applyFill="1" applyBorder="1" applyAlignment="1">
      <alignment horizontal="center" vertical="top" wrapText="1"/>
    </xf>
    <xf numFmtId="49" fontId="3" fillId="3" borderId="22" xfId="0" applyNumberFormat="1" applyFont="1" applyFill="1" applyBorder="1" applyAlignment="1">
      <alignment horizontal="center" vertical="top" wrapText="1"/>
    </xf>
    <xf numFmtId="0" fontId="3" fillId="3" borderId="2" xfId="0" applyFont="1" applyFill="1" applyBorder="1" applyAlignment="1">
      <alignment horizontal="center" vertical="top" wrapText="1"/>
    </xf>
    <xf numFmtId="49" fontId="1" fillId="3" borderId="6" xfId="0" applyNumberFormat="1" applyFont="1" applyFill="1" applyBorder="1" applyAlignment="1">
      <alignment horizontal="center" vertical="top" wrapText="1"/>
    </xf>
    <xf numFmtId="49" fontId="3" fillId="3" borderId="6" xfId="0" applyNumberFormat="1" applyFont="1" applyFill="1" applyBorder="1" applyAlignment="1">
      <alignment horizontal="center" vertical="top" wrapText="1"/>
    </xf>
    <xf numFmtId="49" fontId="1" fillId="3" borderId="6" xfId="0" applyNumberFormat="1" applyFont="1" applyFill="1" applyBorder="1" applyAlignment="1">
      <alignment horizontal="center" vertical="top"/>
    </xf>
    <xf numFmtId="4" fontId="1" fillId="3" borderId="6" xfId="0" applyNumberFormat="1" applyFont="1" applyFill="1" applyBorder="1" applyAlignment="1">
      <alignment horizontal="center" vertical="top"/>
    </xf>
    <xf numFmtId="4" fontId="1" fillId="3" borderId="27" xfId="0" applyNumberFormat="1" applyFont="1" applyFill="1" applyBorder="1" applyAlignment="1">
      <alignment horizontal="center" vertical="top"/>
    </xf>
    <xf numFmtId="49" fontId="1" fillId="3" borderId="5" xfId="0" applyNumberFormat="1" applyFont="1" applyFill="1" applyBorder="1" applyAlignment="1">
      <alignment horizontal="center" vertical="top"/>
    </xf>
    <xf numFmtId="49" fontId="3" fillId="3" borderId="4" xfId="0" applyNumberFormat="1" applyFont="1" applyFill="1" applyBorder="1" applyAlignment="1">
      <alignment horizontal="center" vertical="top" wrapText="1"/>
    </xf>
    <xf numFmtId="49" fontId="3" fillId="3" borderId="11" xfId="0" applyNumberFormat="1" applyFont="1" applyFill="1" applyBorder="1" applyAlignment="1">
      <alignment horizontal="center" vertical="top" wrapText="1"/>
    </xf>
    <xf numFmtId="4" fontId="1" fillId="3" borderId="7" xfId="0" applyNumberFormat="1" applyFont="1" applyFill="1" applyBorder="1" applyAlignment="1">
      <alignment horizontal="center" vertical="top" wrapText="1"/>
    </xf>
    <xf numFmtId="4" fontId="3" fillId="3" borderId="30" xfId="0" applyNumberFormat="1" applyFont="1" applyFill="1" applyBorder="1" applyAlignment="1">
      <alignment horizontal="center" vertical="top" wrapText="1"/>
    </xf>
    <xf numFmtId="4" fontId="3" fillId="3" borderId="5" xfId="0" applyNumberFormat="1" applyFont="1" applyFill="1" applyBorder="1" applyAlignment="1">
      <alignment horizontal="center" vertical="top"/>
    </xf>
    <xf numFmtId="49" fontId="1" fillId="3" borderId="7" xfId="0" applyNumberFormat="1" applyFont="1" applyFill="1" applyBorder="1" applyAlignment="1">
      <alignment horizontal="center" vertical="top"/>
    </xf>
    <xf numFmtId="4" fontId="1" fillId="3" borderId="7" xfId="0" applyNumberFormat="1" applyFont="1" applyFill="1" applyBorder="1" applyAlignment="1">
      <alignment horizontal="center" vertical="top"/>
    </xf>
    <xf numFmtId="49" fontId="1" fillId="3" borderId="0" xfId="0" applyNumberFormat="1" applyFont="1" applyFill="1" applyBorder="1" applyAlignment="1">
      <alignment horizontal="center" vertical="top" wrapText="1"/>
    </xf>
    <xf numFmtId="4" fontId="1" fillId="3" borderId="0" xfId="0" applyNumberFormat="1" applyFont="1" applyFill="1" applyBorder="1" applyAlignment="1">
      <alignment horizontal="center" vertical="top" wrapText="1"/>
    </xf>
    <xf numFmtId="49" fontId="1" fillId="3" borderId="3" xfId="0" applyNumberFormat="1" applyFont="1" applyFill="1" applyBorder="1" applyAlignment="1">
      <alignment horizontal="center" vertical="top"/>
    </xf>
    <xf numFmtId="4" fontId="1" fillId="3" borderId="10" xfId="0" applyNumberFormat="1" applyFont="1" applyFill="1" applyBorder="1" applyAlignment="1">
      <alignment horizontal="center" vertical="top"/>
    </xf>
    <xf numFmtId="4" fontId="1" fillId="3" borderId="3" xfId="0" applyNumberFormat="1" applyFont="1" applyFill="1" applyBorder="1" applyAlignment="1">
      <alignment horizontal="center" vertical="top"/>
    </xf>
    <xf numFmtId="4" fontId="3" fillId="3" borderId="1" xfId="0" applyNumberFormat="1" applyFont="1" applyFill="1" applyBorder="1" applyAlignment="1">
      <alignment vertical="top"/>
    </xf>
    <xf numFmtId="4" fontId="3" fillId="3" borderId="21" xfId="0" applyNumberFormat="1" applyFont="1" applyFill="1" applyBorder="1" applyAlignment="1">
      <alignment vertical="top"/>
    </xf>
    <xf numFmtId="49" fontId="3" fillId="3" borderId="1" xfId="0" applyNumberFormat="1" applyFont="1" applyFill="1" applyBorder="1" applyAlignment="1">
      <alignment horizontal="center" vertical="top" wrapText="1" readingOrder="1"/>
    </xf>
    <xf numFmtId="4" fontId="3" fillId="3" borderId="1" xfId="0" applyNumberFormat="1" applyFont="1" applyFill="1" applyBorder="1" applyAlignment="1">
      <alignment horizontal="center" vertical="top" wrapText="1" readingOrder="1"/>
    </xf>
    <xf numFmtId="0" fontId="3" fillId="3" borderId="2" xfId="0" applyFont="1" applyFill="1" applyBorder="1" applyAlignment="1">
      <alignment horizontal="left" vertical="top" wrapText="1"/>
    </xf>
    <xf numFmtId="49" fontId="3" fillId="3" borderId="2" xfId="0" applyNumberFormat="1" applyFont="1" applyFill="1" applyBorder="1" applyAlignment="1">
      <alignment horizontal="center" vertical="top" wrapText="1" readingOrder="1"/>
    </xf>
    <xf numFmtId="49" fontId="3" fillId="3" borderId="3" xfId="0" applyNumberFormat="1" applyFont="1" applyFill="1" applyBorder="1" applyAlignment="1">
      <alignment horizontal="center" vertical="top" wrapText="1" readingOrder="1"/>
    </xf>
    <xf numFmtId="4" fontId="3" fillId="0" borderId="21" xfId="0" applyNumberFormat="1" applyFont="1" applyBorder="1" applyAlignment="1">
      <alignment horizontal="center" vertical="top" wrapText="1"/>
    </xf>
    <xf numFmtId="0" fontId="11" fillId="3" borderId="4" xfId="0" applyFont="1" applyFill="1" applyBorder="1" applyAlignment="1">
      <alignment horizontal="center" vertical="top" wrapText="1"/>
    </xf>
    <xf numFmtId="49" fontId="3" fillId="3" borderId="4" xfId="0" applyNumberFormat="1" applyFont="1" applyFill="1" applyBorder="1" applyAlignment="1">
      <alignment horizontal="center" vertical="top" wrapText="1" readingOrder="1"/>
    </xf>
    <xf numFmtId="0" fontId="3" fillId="3" borderId="4" xfId="0" applyFont="1" applyFill="1" applyBorder="1" applyAlignment="1">
      <alignment horizontal="center" vertical="top" wrapText="1"/>
    </xf>
    <xf numFmtId="4" fontId="3" fillId="0" borderId="30" xfId="0" applyNumberFormat="1" applyFont="1" applyBorder="1" applyAlignment="1">
      <alignment horizontal="center" vertical="top" wrapText="1"/>
    </xf>
    <xf numFmtId="0" fontId="11" fillId="0" borderId="1" xfId="0" applyFont="1" applyBorder="1" applyAlignment="1">
      <alignment horizontal="center" vertical="top" wrapText="1"/>
    </xf>
    <xf numFmtId="0" fontId="3" fillId="0" borderId="1" xfId="0" applyFont="1" applyBorder="1" applyAlignment="1">
      <alignment horizontal="center" vertical="top" wrapText="1"/>
    </xf>
    <xf numFmtId="0" fontId="3" fillId="0" borderId="1" xfId="0" applyFont="1" applyBorder="1" applyAlignment="1">
      <alignment horizontal="center" vertical="top" textRotation="90" wrapText="1"/>
    </xf>
    <xf numFmtId="4" fontId="1" fillId="3" borderId="1" xfId="0" applyNumberFormat="1" applyFont="1" applyFill="1" applyBorder="1" applyAlignment="1">
      <alignment vertical="top" wrapText="1"/>
    </xf>
    <xf numFmtId="49" fontId="16" fillId="3" borderId="4" xfId="0" applyNumberFormat="1" applyFont="1" applyFill="1" applyBorder="1" applyAlignment="1">
      <alignment horizontal="center" vertical="top" wrapText="1"/>
    </xf>
    <xf numFmtId="49" fontId="16" fillId="3" borderId="1" xfId="0" applyNumberFormat="1" applyFont="1" applyFill="1" applyBorder="1" applyAlignment="1">
      <alignment horizontal="center" vertical="top" wrapText="1"/>
    </xf>
    <xf numFmtId="49" fontId="1" fillId="3" borderId="1" xfId="0" applyNumberFormat="1" applyFont="1" applyFill="1" applyBorder="1" applyAlignment="1">
      <alignment vertical="center"/>
    </xf>
    <xf numFmtId="49" fontId="17" fillId="0" borderId="1" xfId="0" applyNumberFormat="1" applyFont="1" applyFill="1" applyBorder="1" applyAlignment="1">
      <alignment horizontal="center" vertical="top" wrapText="1"/>
    </xf>
    <xf numFmtId="4" fontId="4" fillId="3" borderId="1" xfId="0" applyNumberFormat="1" applyFont="1" applyFill="1" applyBorder="1" applyAlignment="1">
      <alignment horizontal="center" vertical="top"/>
    </xf>
    <xf numFmtId="49" fontId="3" fillId="3" borderId="1" xfId="0" applyNumberFormat="1" applyFont="1" applyFill="1" applyBorder="1" applyAlignment="1">
      <alignment horizontal="left" vertical="center"/>
    </xf>
    <xf numFmtId="49" fontId="11" fillId="0" borderId="22" xfId="0" applyNumberFormat="1" applyFont="1" applyFill="1" applyBorder="1" applyAlignment="1">
      <alignment vertical="top"/>
    </xf>
    <xf numFmtId="49" fontId="11" fillId="0" borderId="1" xfId="0" applyNumberFormat="1" applyFont="1" applyFill="1" applyBorder="1"/>
    <xf numFmtId="0" fontId="11" fillId="0" borderId="10" xfId="0" applyFont="1" applyFill="1" applyBorder="1" applyAlignment="1">
      <alignment horizontal="left" vertical="top" wrapText="1"/>
    </xf>
    <xf numFmtId="49" fontId="11" fillId="3" borderId="2" xfId="0" applyNumberFormat="1" applyFont="1" applyFill="1" applyBorder="1" applyAlignment="1">
      <alignment vertical="top"/>
    </xf>
    <xf numFmtId="49" fontId="3" fillId="3" borderId="4" xfId="0" applyNumberFormat="1" applyFont="1" applyFill="1" applyBorder="1" applyAlignment="1">
      <alignment horizontal="left" vertical="center"/>
    </xf>
    <xf numFmtId="49" fontId="11" fillId="3" borderId="4" xfId="0" applyNumberFormat="1" applyFont="1" applyFill="1" applyBorder="1" applyAlignment="1">
      <alignment horizontal="center" vertical="top"/>
    </xf>
    <xf numFmtId="49" fontId="3" fillId="3" borderId="7" xfId="0" applyNumberFormat="1" applyFont="1" applyFill="1" applyBorder="1" applyAlignment="1">
      <alignment horizontal="left" vertical="center"/>
    </xf>
    <xf numFmtId="49" fontId="11" fillId="3" borderId="42" xfId="0" applyNumberFormat="1" applyFont="1" applyFill="1" applyBorder="1" applyAlignment="1">
      <alignment horizontal="center" vertical="top"/>
    </xf>
    <xf numFmtId="49" fontId="3" fillId="3" borderId="3" xfId="0" applyNumberFormat="1" applyFont="1" applyFill="1" applyBorder="1" applyAlignment="1">
      <alignment horizontal="center" vertical="center" wrapText="1"/>
    </xf>
    <xf numFmtId="49" fontId="3" fillId="3" borderId="5" xfId="0" applyNumberFormat="1" applyFont="1" applyFill="1" applyBorder="1" applyAlignment="1">
      <alignment horizontal="left" vertical="center"/>
    </xf>
    <xf numFmtId="0" fontId="3" fillId="3" borderId="5" xfId="0" applyFont="1" applyFill="1" applyBorder="1" applyAlignment="1">
      <alignment horizontal="left" vertical="top" wrapText="1"/>
    </xf>
    <xf numFmtId="49" fontId="11" fillId="3" borderId="5" xfId="0" applyNumberFormat="1" applyFont="1" applyFill="1" applyBorder="1" applyAlignment="1">
      <alignment horizontal="center" vertical="top"/>
    </xf>
    <xf numFmtId="49" fontId="11" fillId="3" borderId="1" xfId="0" applyNumberFormat="1" applyFont="1" applyFill="1" applyBorder="1" applyAlignment="1">
      <alignment horizontal="center" vertical="top"/>
    </xf>
    <xf numFmtId="49" fontId="3" fillId="3" borderId="25" xfId="0" applyNumberFormat="1" applyFont="1" applyFill="1" applyBorder="1" applyAlignment="1">
      <alignment horizontal="left" vertical="top" wrapText="1"/>
    </xf>
    <xf numFmtId="49" fontId="3" fillId="3" borderId="31" xfId="0" applyNumberFormat="1" applyFont="1" applyFill="1" applyBorder="1" applyAlignment="1">
      <alignment horizontal="left" vertical="top" wrapText="1"/>
    </xf>
    <xf numFmtId="49" fontId="3" fillId="3" borderId="20" xfId="0" applyNumberFormat="1" applyFont="1" applyFill="1" applyBorder="1" applyAlignment="1">
      <alignment horizontal="left" vertical="top" wrapText="1"/>
    </xf>
    <xf numFmtId="49" fontId="3" fillId="3" borderId="22" xfId="0" applyNumberFormat="1" applyFont="1" applyFill="1" applyBorder="1" applyAlignment="1">
      <alignment horizontal="left" vertical="top" wrapText="1"/>
    </xf>
    <xf numFmtId="49" fontId="2" fillId="0" borderId="43" xfId="0" applyNumberFormat="1" applyFont="1" applyBorder="1" applyAlignment="1">
      <alignment horizontal="center" vertical="top" wrapText="1"/>
    </xf>
    <xf numFmtId="0" fontId="1" fillId="0" borderId="16" xfId="0" applyFont="1" applyBorder="1" applyAlignment="1">
      <alignment horizontal="center" vertical="top" wrapText="1"/>
    </xf>
    <xf numFmtId="4" fontId="19" fillId="3" borderId="1" xfId="0" applyNumberFormat="1" applyFont="1" applyFill="1" applyBorder="1" applyAlignment="1">
      <alignment vertical="top"/>
    </xf>
    <xf numFmtId="4" fontId="19" fillId="0" borderId="1" xfId="0" applyNumberFormat="1" applyFont="1" applyBorder="1" applyAlignment="1">
      <alignment vertical="top"/>
    </xf>
    <xf numFmtId="4" fontId="19" fillId="0" borderId="21" xfId="0" applyNumberFormat="1" applyFont="1" applyBorder="1" applyAlignment="1">
      <alignment vertical="top"/>
    </xf>
    <xf numFmtId="4" fontId="19" fillId="3" borderId="4" xfId="0" applyNumberFormat="1" applyFont="1" applyFill="1" applyBorder="1" applyAlignment="1">
      <alignment vertical="top"/>
    </xf>
    <xf numFmtId="4" fontId="19" fillId="0" borderId="4" xfId="0" applyNumberFormat="1" applyFont="1" applyBorder="1" applyAlignment="1">
      <alignment vertical="top"/>
    </xf>
    <xf numFmtId="4" fontId="19" fillId="0" borderId="30" xfId="0" applyNumberFormat="1" applyFont="1" applyBorder="1" applyAlignment="1">
      <alignment vertical="top"/>
    </xf>
    <xf numFmtId="49" fontId="3" fillId="3" borderId="1" xfId="0" applyNumberFormat="1" applyFont="1" applyFill="1" applyBorder="1" applyAlignment="1">
      <alignment vertical="center" wrapText="1"/>
    </xf>
    <xf numFmtId="49" fontId="1" fillId="3" borderId="25" xfId="0" applyNumberFormat="1" applyFont="1" applyFill="1" applyBorder="1" applyAlignment="1">
      <alignment horizontal="left" vertical="top" wrapText="1"/>
    </xf>
    <xf numFmtId="49" fontId="1" fillId="3" borderId="4" xfId="0" applyNumberFormat="1" applyFont="1" applyFill="1" applyBorder="1" applyAlignment="1">
      <alignment horizontal="center" vertical="top" wrapText="1"/>
    </xf>
    <xf numFmtId="49" fontId="1" fillId="3" borderId="5" xfId="0" applyNumberFormat="1" applyFont="1" applyFill="1" applyBorder="1" applyAlignment="1">
      <alignment horizontal="center" vertical="top" wrapText="1"/>
    </xf>
    <xf numFmtId="0" fontId="12" fillId="0" borderId="0" xfId="0" applyFont="1" applyAlignment="1">
      <alignment horizontal="center" wrapText="1"/>
    </xf>
    <xf numFmtId="3" fontId="3" fillId="3" borderId="4" xfId="0" applyNumberFormat="1" applyFont="1" applyFill="1" applyBorder="1" applyAlignment="1">
      <alignment horizontal="left" vertical="top" wrapText="1"/>
    </xf>
    <xf numFmtId="4" fontId="1" fillId="0" borderId="4" xfId="0" applyNumberFormat="1" applyFont="1" applyBorder="1" applyAlignment="1">
      <alignment vertical="top" wrapText="1"/>
    </xf>
    <xf numFmtId="49" fontId="1" fillId="3" borderId="4" xfId="0" applyNumberFormat="1" applyFont="1" applyFill="1" applyBorder="1" applyAlignment="1">
      <alignment horizontal="center" vertical="top" wrapText="1"/>
    </xf>
    <xf numFmtId="49" fontId="1" fillId="3" borderId="5" xfId="0" applyNumberFormat="1" applyFont="1" applyFill="1" applyBorder="1" applyAlignment="1">
      <alignment horizontal="center" vertical="top" wrapText="1"/>
    </xf>
    <xf numFmtId="4" fontId="1" fillId="3" borderId="45" xfId="0" applyNumberFormat="1" applyFont="1" applyFill="1" applyBorder="1" applyAlignment="1">
      <alignment horizontal="center" vertical="top" wrapText="1"/>
    </xf>
    <xf numFmtId="4" fontId="1" fillId="3" borderId="10" xfId="0" applyNumberFormat="1" applyFont="1" applyFill="1" applyBorder="1" applyAlignment="1">
      <alignment horizontal="center" vertical="top" wrapText="1"/>
    </xf>
    <xf numFmtId="4" fontId="1" fillId="3" borderId="41" xfId="0" applyNumberFormat="1" applyFont="1" applyFill="1" applyBorder="1" applyAlignment="1">
      <alignment horizontal="center" vertical="top"/>
    </xf>
    <xf numFmtId="4" fontId="3" fillId="3" borderId="41" xfId="0" applyNumberFormat="1" applyFont="1" applyFill="1" applyBorder="1" applyAlignment="1">
      <alignment horizontal="center" vertical="top" wrapText="1"/>
    </xf>
    <xf numFmtId="4" fontId="3" fillId="3" borderId="10" xfId="0" applyNumberFormat="1" applyFont="1" applyFill="1" applyBorder="1" applyAlignment="1">
      <alignment horizontal="center" vertical="top"/>
    </xf>
    <xf numFmtId="4" fontId="3" fillId="3" borderId="10" xfId="0" applyNumberFormat="1" applyFont="1" applyFill="1" applyBorder="1" applyAlignment="1">
      <alignment horizontal="center" vertical="top" wrapText="1"/>
    </xf>
    <xf numFmtId="4" fontId="1" fillId="3" borderId="12" xfId="0" applyNumberFormat="1" applyFont="1" applyFill="1" applyBorder="1" applyAlignment="1">
      <alignment horizontal="center" vertical="top" wrapText="1"/>
    </xf>
    <xf numFmtId="4" fontId="3" fillId="3" borderId="12" xfId="0" applyNumberFormat="1" applyFont="1" applyFill="1" applyBorder="1" applyAlignment="1">
      <alignment horizontal="center" vertical="top" wrapText="1"/>
    </xf>
    <xf numFmtId="4" fontId="1" fillId="3" borderId="41" xfId="0" applyNumberFormat="1" applyFont="1" applyFill="1" applyBorder="1" applyAlignment="1">
      <alignment horizontal="center" vertical="top" wrapText="1"/>
    </xf>
    <xf numFmtId="4" fontId="3" fillId="3" borderId="42" xfId="0" applyNumberFormat="1" applyFont="1" applyFill="1" applyBorder="1" applyAlignment="1">
      <alignment horizontal="center" vertical="top"/>
    </xf>
    <xf numFmtId="0" fontId="1" fillId="0" borderId="10" xfId="0" applyFont="1" applyFill="1" applyBorder="1" applyAlignment="1">
      <alignment vertical="center" wrapText="1"/>
    </xf>
    <xf numFmtId="4" fontId="3" fillId="3" borderId="10" xfId="0" applyNumberFormat="1" applyFont="1" applyFill="1" applyBorder="1" applyAlignment="1">
      <alignment vertical="top"/>
    </xf>
    <xf numFmtId="4" fontId="3" fillId="0" borderId="10" xfId="0" applyNumberFormat="1" applyFont="1" applyBorder="1" applyAlignment="1">
      <alignment horizontal="center" vertical="top" wrapText="1"/>
    </xf>
    <xf numFmtId="4" fontId="3" fillId="0" borderId="12" xfId="0" applyNumberFormat="1" applyFont="1" applyBorder="1" applyAlignment="1">
      <alignment horizontal="center" vertical="top" wrapText="1"/>
    </xf>
    <xf numFmtId="4" fontId="1" fillId="0" borderId="10" xfId="0" applyNumberFormat="1" applyFont="1" applyBorder="1" applyAlignment="1">
      <alignment horizontal="center" vertical="top" wrapText="1"/>
    </xf>
    <xf numFmtId="0" fontId="1" fillId="0" borderId="10" xfId="0" applyFont="1" applyBorder="1" applyAlignment="1">
      <alignment horizontal="center" vertical="top" wrapText="1"/>
    </xf>
    <xf numFmtId="164" fontId="2" fillId="6" borderId="10" xfId="0" applyNumberFormat="1" applyFont="1" applyFill="1" applyBorder="1" applyAlignment="1">
      <alignment horizontal="center" vertical="top" wrapText="1"/>
    </xf>
    <xf numFmtId="4" fontId="19" fillId="0" borderId="10" xfId="0" applyNumberFormat="1" applyFont="1" applyBorder="1" applyAlignment="1">
      <alignment vertical="top"/>
    </xf>
    <xf numFmtId="4" fontId="19" fillId="0" borderId="12" xfId="0" applyNumberFormat="1" applyFont="1" applyBorder="1" applyAlignment="1">
      <alignment vertical="top"/>
    </xf>
    <xf numFmtId="4" fontId="2" fillId="7" borderId="46" xfId="0" applyNumberFormat="1" applyFont="1" applyFill="1" applyBorder="1" applyAlignment="1">
      <alignment horizontal="center" vertical="center" wrapText="1"/>
    </xf>
    <xf numFmtId="0" fontId="2" fillId="3" borderId="10" xfId="0" applyFont="1" applyFill="1" applyBorder="1" applyAlignment="1">
      <alignment horizontal="center" vertical="center" wrapText="1"/>
    </xf>
    <xf numFmtId="4" fontId="2" fillId="0" borderId="2" xfId="0" applyNumberFormat="1" applyFont="1" applyFill="1" applyBorder="1" applyAlignment="1"/>
    <xf numFmtId="4" fontId="2" fillId="0" borderId="21" xfId="0" applyNumberFormat="1" applyFont="1" applyFill="1" applyBorder="1" applyAlignment="1"/>
    <xf numFmtId="0" fontId="1" fillId="2" borderId="24" xfId="0" applyFont="1" applyFill="1" applyBorder="1" applyAlignment="1">
      <alignment vertical="center" wrapText="1"/>
    </xf>
    <xf numFmtId="0" fontId="1" fillId="0" borderId="2" xfId="0" applyFont="1" applyFill="1" applyBorder="1" applyAlignment="1">
      <alignment vertical="top"/>
    </xf>
    <xf numFmtId="4" fontId="4" fillId="3" borderId="21" xfId="0" applyNumberFormat="1" applyFont="1" applyFill="1" applyBorder="1" applyAlignment="1">
      <alignment horizontal="center" vertical="top"/>
    </xf>
    <xf numFmtId="49" fontId="1" fillId="3" borderId="25" xfId="0" applyNumberFormat="1" applyFont="1" applyFill="1" applyBorder="1" applyAlignment="1">
      <alignment horizontal="center" vertical="top"/>
    </xf>
    <xf numFmtId="49" fontId="2" fillId="3" borderId="4" xfId="0" applyNumberFormat="1" applyFont="1" applyFill="1" applyBorder="1" applyAlignment="1">
      <alignment horizontal="center" vertical="top"/>
    </xf>
    <xf numFmtId="49" fontId="1" fillId="3" borderId="20" xfId="0" applyNumberFormat="1" applyFont="1" applyFill="1" applyBorder="1" applyAlignment="1">
      <alignment horizontal="center" vertical="top"/>
    </xf>
    <xf numFmtId="49" fontId="2" fillId="3" borderId="5" xfId="0" applyNumberFormat="1" applyFont="1" applyFill="1" applyBorder="1" applyAlignment="1">
      <alignment horizontal="center" vertical="top"/>
    </xf>
    <xf numFmtId="4" fontId="3" fillId="3" borderId="29" xfId="0" applyNumberFormat="1" applyFont="1" applyFill="1" applyBorder="1" applyAlignment="1">
      <alignment horizontal="center" vertical="top"/>
    </xf>
    <xf numFmtId="4" fontId="3" fillId="3" borderId="30" xfId="0" applyNumberFormat="1" applyFont="1" applyFill="1" applyBorder="1" applyAlignment="1">
      <alignment horizontal="center" vertical="top"/>
    </xf>
    <xf numFmtId="3" fontId="3" fillId="3" borderId="5" xfId="0" applyNumberFormat="1" applyFont="1" applyFill="1" applyBorder="1" applyAlignment="1">
      <alignment vertical="top" wrapText="1"/>
    </xf>
    <xf numFmtId="0" fontId="11" fillId="3" borderId="5" xfId="0" applyFont="1" applyFill="1" applyBorder="1" applyAlignment="1">
      <alignment horizontal="center" vertical="top" wrapText="1"/>
    </xf>
    <xf numFmtId="0" fontId="3" fillId="3" borderId="5" xfId="0" applyFont="1" applyFill="1" applyBorder="1" applyAlignment="1">
      <alignment horizontal="center" vertical="top" wrapText="1"/>
    </xf>
    <xf numFmtId="3" fontId="3" fillId="3" borderId="4" xfId="0" applyNumberFormat="1" applyFont="1" applyFill="1" applyBorder="1" applyAlignment="1">
      <alignment vertical="top" wrapText="1"/>
    </xf>
    <xf numFmtId="49" fontId="4" fillId="3" borderId="3" xfId="0" applyNumberFormat="1" applyFont="1" applyFill="1" applyBorder="1" applyAlignment="1">
      <alignment horizontal="center" vertical="top" wrapText="1" readingOrder="1"/>
    </xf>
    <xf numFmtId="0" fontId="17" fillId="3" borderId="1" xfId="0" applyFont="1" applyFill="1" applyBorder="1" applyAlignment="1">
      <alignment horizontal="center" vertical="top" wrapText="1"/>
    </xf>
    <xf numFmtId="49" fontId="4" fillId="3" borderId="2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49" fontId="17" fillId="3" borderId="1" xfId="0" applyNumberFormat="1" applyFont="1" applyFill="1" applyBorder="1" applyAlignment="1">
      <alignment horizontal="center" vertical="top" wrapText="1"/>
    </xf>
    <xf numFmtId="49" fontId="4" fillId="3" borderId="1" xfId="0" applyNumberFormat="1" applyFont="1" applyFill="1" applyBorder="1" applyAlignment="1">
      <alignment horizontal="center" vertical="top" wrapText="1" readingOrder="1"/>
    </xf>
    <xf numFmtId="4" fontId="4" fillId="3" borderId="1" xfId="0" applyNumberFormat="1" applyFont="1" applyFill="1" applyBorder="1" applyAlignment="1">
      <alignment horizontal="center" vertical="top" wrapText="1" readingOrder="1"/>
    </xf>
    <xf numFmtId="49" fontId="4" fillId="0" borderId="22" xfId="0" applyNumberFormat="1" applyFont="1" applyBorder="1" applyAlignment="1">
      <alignment horizontal="center" vertical="top" wrapText="1"/>
    </xf>
    <xf numFmtId="4" fontId="3" fillId="0" borderId="21" xfId="0" applyNumberFormat="1" applyFont="1" applyBorder="1" applyAlignment="1">
      <alignment horizontal="left" vertical="top" wrapText="1"/>
    </xf>
    <xf numFmtId="3" fontId="4" fillId="3" borderId="1" xfId="0" applyNumberFormat="1" applyFont="1" applyFill="1" applyBorder="1" applyAlignment="1">
      <alignment vertical="top" wrapText="1"/>
    </xf>
    <xf numFmtId="49" fontId="3" fillId="0" borderId="22" xfId="0" applyNumberFormat="1" applyFont="1" applyBorder="1" applyAlignment="1">
      <alignment horizontal="center" vertical="top" wrapText="1"/>
    </xf>
    <xf numFmtId="4" fontId="4" fillId="3" borderId="4" xfId="0" applyNumberFormat="1" applyFont="1" applyFill="1" applyBorder="1" applyAlignment="1">
      <alignment horizontal="center" vertical="top"/>
    </xf>
    <xf numFmtId="49" fontId="1" fillId="3" borderId="4" xfId="0" applyNumberFormat="1" applyFont="1" applyFill="1" applyBorder="1" applyAlignment="1">
      <alignment horizontal="center" vertical="top" wrapText="1"/>
    </xf>
    <xf numFmtId="49" fontId="1" fillId="3" borderId="5" xfId="0" applyNumberFormat="1" applyFont="1" applyFill="1" applyBorder="1" applyAlignment="1">
      <alignment horizontal="center" vertical="top" wrapText="1"/>
    </xf>
    <xf numFmtId="4" fontId="1" fillId="0" borderId="4" xfId="0" applyNumberFormat="1" applyFont="1" applyBorder="1" applyAlignment="1">
      <alignment vertical="top" wrapText="1"/>
    </xf>
    <xf numFmtId="4" fontId="3" fillId="3" borderId="4" xfId="0" applyNumberFormat="1" applyFont="1" applyFill="1" applyBorder="1" applyAlignment="1">
      <alignment vertical="top" wrapText="1"/>
    </xf>
    <xf numFmtId="0" fontId="3" fillId="3" borderId="4" xfId="0" applyFont="1" applyFill="1" applyBorder="1" applyAlignment="1">
      <alignment horizontal="left" vertical="top" wrapText="1"/>
    </xf>
    <xf numFmtId="49" fontId="1" fillId="3" borderId="25" xfId="0" applyNumberFormat="1" applyFont="1" applyFill="1" applyBorder="1" applyAlignment="1">
      <alignment horizontal="left" vertical="top" wrapText="1"/>
    </xf>
    <xf numFmtId="49" fontId="1" fillId="3" borderId="4" xfId="0" applyNumberFormat="1" applyFont="1" applyFill="1" applyBorder="1" applyAlignment="1">
      <alignment horizontal="center" vertical="top" wrapText="1"/>
    </xf>
    <xf numFmtId="49" fontId="1" fillId="3" borderId="5" xfId="0" applyNumberFormat="1" applyFont="1" applyFill="1" applyBorder="1" applyAlignment="1">
      <alignment horizontal="center" vertical="top" wrapText="1"/>
    </xf>
    <xf numFmtId="4" fontId="16" fillId="3" borderId="4" xfId="0" applyNumberFormat="1" applyFont="1" applyFill="1" applyBorder="1" applyAlignment="1">
      <alignment horizontal="center" vertical="top" wrapText="1"/>
    </xf>
    <xf numFmtId="49" fontId="1" fillId="3" borderId="42" xfId="0" applyNumberFormat="1" applyFont="1" applyFill="1" applyBorder="1" applyAlignment="1">
      <alignment horizontal="center" vertical="top" wrapText="1"/>
    </xf>
    <xf numFmtId="4" fontId="1" fillId="0" borderId="7" xfId="0" applyNumberFormat="1" applyFont="1" applyBorder="1" applyAlignment="1">
      <alignment vertical="top" wrapText="1"/>
    </xf>
    <xf numFmtId="49" fontId="2" fillId="0" borderId="7" xfId="0" applyNumberFormat="1" applyFont="1" applyBorder="1" applyAlignment="1">
      <alignment horizontal="center" vertical="top" wrapText="1"/>
    </xf>
    <xf numFmtId="49" fontId="3" fillId="3" borderId="7" xfId="0" applyNumberFormat="1" applyFont="1" applyFill="1" applyBorder="1" applyAlignment="1">
      <alignment horizontal="center" vertical="top" wrapText="1"/>
    </xf>
    <xf numFmtId="4" fontId="1" fillId="3" borderId="4" xfId="0" applyNumberFormat="1" applyFont="1" applyFill="1" applyBorder="1" applyAlignment="1">
      <alignment vertical="top" wrapText="1"/>
    </xf>
    <xf numFmtId="4" fontId="1" fillId="0" borderId="5" xfId="0" applyNumberFormat="1" applyFont="1" applyFill="1" applyBorder="1" applyAlignment="1">
      <alignment vertical="top" wrapText="1"/>
    </xf>
    <xf numFmtId="49" fontId="2" fillId="0" borderId="5" xfId="0" applyNumberFormat="1" applyFont="1" applyFill="1" applyBorder="1" applyAlignment="1">
      <alignment horizontal="center" vertical="top" wrapText="1"/>
    </xf>
    <xf numFmtId="49" fontId="1" fillId="0" borderId="5" xfId="0" applyNumberFormat="1" applyFont="1" applyFill="1" applyBorder="1" applyAlignment="1">
      <alignment horizontal="center" vertical="center" wrapText="1"/>
    </xf>
    <xf numFmtId="49" fontId="1" fillId="0" borderId="5" xfId="0" applyNumberFormat="1" applyFont="1" applyFill="1" applyBorder="1" applyAlignment="1">
      <alignment horizontal="center" vertical="top" wrapText="1"/>
    </xf>
    <xf numFmtId="49" fontId="16" fillId="3" borderId="10" xfId="0" applyNumberFormat="1" applyFont="1" applyFill="1" applyBorder="1" applyAlignment="1">
      <alignment horizontal="center" vertical="top" wrapText="1"/>
    </xf>
    <xf numFmtId="4" fontId="4" fillId="0" borderId="5" xfId="0" applyNumberFormat="1" applyFont="1" applyFill="1" applyBorder="1" applyAlignment="1">
      <alignment horizontal="center" vertical="top" wrapText="1"/>
    </xf>
    <xf numFmtId="4" fontId="4" fillId="0" borderId="41" xfId="0" applyNumberFormat="1" applyFont="1" applyFill="1" applyBorder="1" applyAlignment="1">
      <alignment horizontal="center" vertical="top" wrapText="1"/>
    </xf>
    <xf numFmtId="4" fontId="4" fillId="0" borderId="2" xfId="0" applyNumberFormat="1" applyFont="1" applyBorder="1" applyAlignment="1">
      <alignment horizontal="center" vertical="top"/>
    </xf>
    <xf numFmtId="4" fontId="3" fillId="0" borderId="5" xfId="0" applyNumberFormat="1" applyFont="1" applyFill="1" applyBorder="1" applyAlignment="1">
      <alignment vertical="top" wrapText="1"/>
    </xf>
    <xf numFmtId="49" fontId="11" fillId="0" borderId="5" xfId="0" applyNumberFormat="1" applyFont="1" applyFill="1" applyBorder="1" applyAlignment="1">
      <alignment horizontal="center" vertical="top" wrapText="1"/>
    </xf>
    <xf numFmtId="4" fontId="3" fillId="0" borderId="4" xfId="0" applyNumberFormat="1" applyFont="1" applyFill="1" applyBorder="1" applyAlignment="1">
      <alignment horizontal="center" vertical="top" wrapText="1"/>
    </xf>
    <xf numFmtId="4" fontId="3" fillId="0" borderId="1" xfId="0" applyNumberFormat="1" applyFont="1" applyFill="1" applyBorder="1" applyAlignment="1">
      <alignment horizontal="center" vertical="top" wrapText="1"/>
    </xf>
    <xf numFmtId="49" fontId="16" fillId="3" borderId="6" xfId="0" applyNumberFormat="1" applyFont="1" applyFill="1" applyBorder="1" applyAlignment="1">
      <alignment horizontal="center" vertical="top" wrapText="1"/>
    </xf>
    <xf numFmtId="4" fontId="4" fillId="0" borderId="4" xfId="0" applyNumberFormat="1" applyFont="1" applyFill="1" applyBorder="1" applyAlignment="1">
      <alignment horizontal="center" vertical="top" wrapText="1"/>
    </xf>
    <xf numFmtId="4" fontId="4" fillId="0" borderId="10" xfId="0" applyNumberFormat="1" applyFont="1" applyFill="1" applyBorder="1" applyAlignment="1">
      <alignment horizontal="center" vertical="top" wrapText="1"/>
    </xf>
    <xf numFmtId="0" fontId="4" fillId="3" borderId="0" xfId="0" applyFont="1" applyFill="1"/>
    <xf numFmtId="49" fontId="16" fillId="3" borderId="4" xfId="0" applyNumberFormat="1" applyFont="1" applyFill="1" applyBorder="1" applyAlignment="1">
      <alignment horizontal="center" vertical="top"/>
    </xf>
    <xf numFmtId="49" fontId="16" fillId="3" borderId="7" xfId="0" applyNumberFormat="1" applyFont="1" applyFill="1" applyBorder="1" applyAlignment="1">
      <alignment horizontal="center" vertical="top"/>
    </xf>
    <xf numFmtId="49" fontId="16" fillId="3" borderId="5" xfId="0" applyNumberFormat="1" applyFont="1" applyFill="1" applyBorder="1" applyAlignment="1">
      <alignment horizontal="center" vertical="top"/>
    </xf>
    <xf numFmtId="4" fontId="3" fillId="3" borderId="41" xfId="0" applyNumberFormat="1" applyFont="1" applyFill="1" applyBorder="1" applyAlignment="1">
      <alignment horizontal="center" vertical="top"/>
    </xf>
    <xf numFmtId="0" fontId="4" fillId="0" borderId="0" xfId="0" applyFont="1" applyAlignment="1">
      <alignment horizontal="center" vertical="top"/>
    </xf>
    <xf numFmtId="4" fontId="3" fillId="0" borderId="2" xfId="0" applyNumberFormat="1" applyFont="1" applyBorder="1" applyAlignment="1">
      <alignment horizontal="center" vertical="top"/>
    </xf>
    <xf numFmtId="4" fontId="3" fillId="0" borderId="5" xfId="0" applyNumberFormat="1" applyFont="1" applyFill="1" applyBorder="1" applyAlignment="1">
      <alignment horizontal="center" vertical="top" wrapText="1"/>
    </xf>
    <xf numFmtId="4" fontId="3" fillId="0" borderId="29" xfId="0" applyNumberFormat="1" applyFont="1" applyFill="1" applyBorder="1" applyAlignment="1">
      <alignment horizontal="center" vertical="top" wrapText="1"/>
    </xf>
    <xf numFmtId="4" fontId="3" fillId="0" borderId="21" xfId="0" applyNumberFormat="1" applyFont="1" applyFill="1" applyBorder="1" applyAlignment="1">
      <alignment horizontal="center" vertical="top" wrapText="1"/>
    </xf>
    <xf numFmtId="4" fontId="1" fillId="3" borderId="30" xfId="0" applyNumberFormat="1" applyFont="1" applyFill="1" applyBorder="1" applyAlignment="1">
      <alignment horizontal="center" vertical="top" wrapText="1"/>
    </xf>
    <xf numFmtId="49" fontId="3" fillId="0" borderId="1" xfId="0" applyNumberFormat="1" applyFont="1" applyBorder="1" applyAlignment="1">
      <alignment horizontal="center" vertical="center" wrapText="1"/>
    </xf>
    <xf numFmtId="49" fontId="4" fillId="3" borderId="1" xfId="0" applyNumberFormat="1" applyFont="1" applyFill="1" applyBorder="1" applyAlignment="1">
      <alignment horizontal="center" vertical="top" wrapText="1"/>
    </xf>
    <xf numFmtId="4" fontId="1" fillId="3" borderId="29" xfId="0" applyNumberFormat="1" applyFont="1" applyFill="1" applyBorder="1" applyAlignment="1">
      <alignment horizontal="left" vertical="top" wrapText="1"/>
    </xf>
    <xf numFmtId="0" fontId="3" fillId="3" borderId="5" xfId="0" applyFont="1" applyFill="1" applyBorder="1" applyAlignment="1">
      <alignment vertical="center" wrapText="1"/>
    </xf>
    <xf numFmtId="4" fontId="4" fillId="3" borderId="1" xfId="0" applyNumberFormat="1" applyFont="1" applyFill="1" applyBorder="1" applyAlignment="1">
      <alignment vertical="top" wrapText="1"/>
    </xf>
    <xf numFmtId="4" fontId="4" fillId="0" borderId="1" xfId="0" applyNumberFormat="1" applyFont="1" applyFill="1" applyBorder="1" applyAlignment="1">
      <alignment vertical="top" wrapText="1"/>
    </xf>
    <xf numFmtId="49" fontId="4" fillId="3" borderId="1" xfId="0" applyNumberFormat="1" applyFont="1" applyFill="1" applyBorder="1" applyAlignment="1">
      <alignment horizontal="center" vertical="top"/>
    </xf>
    <xf numFmtId="49" fontId="1" fillId="3" borderId="31" xfId="0" applyNumberFormat="1" applyFont="1" applyFill="1" applyBorder="1" applyAlignment="1">
      <alignment horizontal="left" vertical="top" wrapText="1"/>
    </xf>
    <xf numFmtId="4" fontId="1" fillId="0" borderId="7" xfId="0" applyNumberFormat="1" applyFont="1" applyFill="1" applyBorder="1" applyAlignment="1">
      <alignment horizontal="left" vertical="top" wrapText="1"/>
    </xf>
    <xf numFmtId="49" fontId="1" fillId="3" borderId="4" xfId="0" applyNumberFormat="1" applyFont="1" applyFill="1" applyBorder="1" applyAlignment="1">
      <alignment horizontal="center" vertical="top"/>
    </xf>
    <xf numFmtId="4" fontId="1" fillId="3" borderId="4" xfId="0" applyNumberFormat="1" applyFont="1" applyFill="1" applyBorder="1" applyAlignment="1">
      <alignment horizontal="left" vertical="top" wrapText="1"/>
    </xf>
    <xf numFmtId="49" fontId="2" fillId="0" borderId="8" xfId="0" applyNumberFormat="1" applyFont="1" applyBorder="1" applyAlignment="1">
      <alignment horizontal="center" vertical="top" wrapText="1"/>
    </xf>
    <xf numFmtId="49" fontId="3" fillId="0" borderId="7" xfId="0" applyNumberFormat="1" applyFont="1" applyBorder="1" applyAlignment="1">
      <alignment horizontal="center" vertical="top" wrapText="1"/>
    </xf>
    <xf numFmtId="49" fontId="1" fillId="3" borderId="25" xfId="0" applyNumberFormat="1" applyFont="1" applyFill="1" applyBorder="1" applyAlignment="1">
      <alignment vertical="top" wrapText="1"/>
    </xf>
    <xf numFmtId="49" fontId="1" fillId="3" borderId="4" xfId="0" applyNumberFormat="1" applyFont="1" applyFill="1" applyBorder="1" applyAlignment="1">
      <alignment vertical="top" wrapText="1"/>
    </xf>
    <xf numFmtId="49" fontId="1" fillId="3" borderId="31" xfId="0" applyNumberFormat="1" applyFont="1" applyFill="1" applyBorder="1" applyAlignment="1">
      <alignment vertical="top" wrapText="1"/>
    </xf>
    <xf numFmtId="49" fontId="1" fillId="3" borderId="7" xfId="0" applyNumberFormat="1" applyFont="1" applyFill="1" applyBorder="1" applyAlignment="1">
      <alignment vertical="top" wrapText="1"/>
    </xf>
    <xf numFmtId="49" fontId="1" fillId="3" borderId="16" xfId="0" applyNumberFormat="1" applyFont="1" applyFill="1" applyBorder="1" applyAlignment="1">
      <alignment horizontal="center" vertical="top" wrapText="1"/>
    </xf>
    <xf numFmtId="49" fontId="1" fillId="3" borderId="15" xfId="0" applyNumberFormat="1" applyFont="1" applyFill="1" applyBorder="1" applyAlignment="1">
      <alignment horizontal="center" vertical="top" wrapText="1"/>
    </xf>
    <xf numFmtId="49" fontId="2" fillId="0" borderId="4" xfId="0" applyNumberFormat="1" applyFont="1" applyFill="1" applyBorder="1" applyAlignment="1">
      <alignment horizontal="center" vertical="top"/>
    </xf>
    <xf numFmtId="4" fontId="3" fillId="3" borderId="12" xfId="0" applyNumberFormat="1" applyFont="1" applyFill="1" applyBorder="1" applyAlignment="1">
      <alignment horizontal="center" vertical="top"/>
    </xf>
    <xf numFmtId="49" fontId="3" fillId="3" borderId="7" xfId="0" applyNumberFormat="1" applyFont="1" applyFill="1" applyBorder="1" applyAlignment="1">
      <alignment horizontal="center" vertical="top"/>
    </xf>
    <xf numFmtId="49" fontId="1" fillId="3" borderId="31" xfId="0" applyNumberFormat="1" applyFont="1" applyFill="1" applyBorder="1" applyAlignment="1">
      <alignment horizontal="center" vertical="top"/>
    </xf>
    <xf numFmtId="49" fontId="2" fillId="3" borderId="7" xfId="0" applyNumberFormat="1" applyFont="1" applyFill="1" applyBorder="1" applyAlignment="1">
      <alignment horizontal="center" vertical="top"/>
    </xf>
    <xf numFmtId="4" fontId="1" fillId="3" borderId="33" xfId="0" applyNumberFormat="1" applyFont="1" applyFill="1" applyBorder="1" applyAlignment="1">
      <alignment horizontal="center" vertical="top" wrapText="1"/>
    </xf>
    <xf numFmtId="49" fontId="1" fillId="0" borderId="5" xfId="0" applyNumberFormat="1" applyFont="1" applyBorder="1" applyAlignment="1">
      <alignment horizontal="center" vertical="center" wrapText="1"/>
    </xf>
    <xf numFmtId="49" fontId="1" fillId="3" borderId="25" xfId="0" applyNumberFormat="1" applyFont="1" applyFill="1" applyBorder="1" applyAlignment="1">
      <alignment horizontal="left" vertical="top" wrapText="1"/>
    </xf>
    <xf numFmtId="49" fontId="1" fillId="3" borderId="4" xfId="0" applyNumberFormat="1" applyFont="1" applyFill="1" applyBorder="1" applyAlignment="1">
      <alignment horizontal="center" vertical="top" wrapText="1"/>
    </xf>
    <xf numFmtId="49" fontId="1" fillId="3" borderId="5" xfId="0" applyNumberFormat="1" applyFont="1" applyFill="1" applyBorder="1" applyAlignment="1">
      <alignment horizontal="center" vertical="top" wrapText="1"/>
    </xf>
    <xf numFmtId="4" fontId="1" fillId="0" borderId="5" xfId="0" applyNumberFormat="1" applyFont="1" applyBorder="1" applyAlignment="1">
      <alignment horizontal="left" vertical="top" wrapText="1"/>
    </xf>
    <xf numFmtId="3" fontId="3" fillId="3" borderId="4" xfId="0" applyNumberFormat="1" applyFont="1" applyFill="1" applyBorder="1" applyAlignment="1">
      <alignment horizontal="left" vertical="top" wrapText="1"/>
    </xf>
    <xf numFmtId="4" fontId="1" fillId="0" borderId="4" xfId="0" applyNumberFormat="1" applyFont="1" applyBorder="1" applyAlignment="1">
      <alignment vertical="top" wrapText="1"/>
    </xf>
    <xf numFmtId="4" fontId="1" fillId="0" borderId="4" xfId="0" applyNumberFormat="1" applyFont="1" applyBorder="1" applyAlignment="1">
      <alignment vertical="top" wrapText="1"/>
    </xf>
    <xf numFmtId="49" fontId="18" fillId="3" borderId="31" xfId="0" applyNumberFormat="1" applyFont="1" applyFill="1" applyBorder="1" applyAlignment="1">
      <alignment horizontal="center" vertical="top" wrapText="1"/>
    </xf>
    <xf numFmtId="49" fontId="18" fillId="0" borderId="25" xfId="0" applyNumberFormat="1" applyFont="1" applyFill="1" applyBorder="1" applyAlignment="1">
      <alignment horizontal="center" vertical="top" wrapText="1"/>
    </xf>
    <xf numFmtId="4" fontId="3" fillId="0" borderId="0" xfId="0" applyNumberFormat="1" applyFont="1" applyBorder="1" applyAlignment="1">
      <alignment horizontal="center" vertical="top"/>
    </xf>
    <xf numFmtId="49" fontId="2" fillId="4" borderId="47" xfId="0" applyNumberFormat="1" applyFont="1" applyFill="1" applyBorder="1" applyAlignment="1">
      <alignment horizontal="right" vertical="top" wrapText="1"/>
    </xf>
    <xf numFmtId="164" fontId="2" fillId="4" borderId="48" xfId="0" applyNumberFormat="1" applyFont="1" applyFill="1" applyBorder="1" applyAlignment="1">
      <alignment horizontal="center" vertical="top" wrapText="1"/>
    </xf>
    <xf numFmtId="164" fontId="2" fillId="4" borderId="49" xfId="0" applyNumberFormat="1" applyFont="1" applyFill="1" applyBorder="1" applyAlignment="1">
      <alignment horizontal="center" vertical="top" wrapText="1"/>
    </xf>
    <xf numFmtId="49" fontId="1" fillId="3" borderId="25" xfId="0" applyNumberFormat="1" applyFont="1" applyFill="1" applyBorder="1" applyAlignment="1">
      <alignment horizontal="left" vertical="top" wrapText="1"/>
    </xf>
    <xf numFmtId="49" fontId="1" fillId="3" borderId="4" xfId="0" applyNumberFormat="1" applyFont="1" applyFill="1" applyBorder="1" applyAlignment="1">
      <alignment horizontal="center" vertical="top" wrapText="1"/>
    </xf>
    <xf numFmtId="49" fontId="1" fillId="3" borderId="5" xfId="0" applyNumberFormat="1" applyFont="1" applyFill="1" applyBorder="1" applyAlignment="1">
      <alignment horizontal="center" vertical="top" wrapText="1"/>
    </xf>
    <xf numFmtId="4" fontId="16" fillId="3" borderId="7" xfId="0" applyNumberFormat="1" applyFont="1" applyFill="1" applyBorder="1" applyAlignment="1">
      <alignment horizontal="center" vertical="top" wrapText="1"/>
    </xf>
    <xf numFmtId="4" fontId="16" fillId="3" borderId="42" xfId="0" applyNumberFormat="1" applyFont="1" applyFill="1" applyBorder="1" applyAlignment="1">
      <alignment horizontal="center" vertical="top" wrapText="1"/>
    </xf>
    <xf numFmtId="4" fontId="4" fillId="3" borderId="41" xfId="0" applyNumberFormat="1" applyFont="1" applyFill="1" applyBorder="1" applyAlignment="1">
      <alignment horizontal="center" vertical="top" wrapText="1"/>
    </xf>
    <xf numFmtId="4" fontId="16" fillId="3" borderId="12" xfId="0" applyNumberFormat="1" applyFont="1" applyFill="1" applyBorder="1" applyAlignment="1">
      <alignment horizontal="center" vertical="top" wrapText="1"/>
    </xf>
    <xf numFmtId="4" fontId="3" fillId="3" borderId="11" xfId="0" applyNumberFormat="1" applyFont="1" applyFill="1" applyBorder="1" applyAlignment="1">
      <alignment horizontal="center" vertical="top" wrapText="1"/>
    </xf>
    <xf numFmtId="4" fontId="3" fillId="3" borderId="32" xfId="0" applyNumberFormat="1" applyFont="1" applyFill="1" applyBorder="1" applyAlignment="1">
      <alignment horizontal="center" vertical="top" wrapText="1"/>
    </xf>
    <xf numFmtId="49" fontId="1" fillId="0" borderId="4" xfId="0" applyNumberFormat="1" applyFont="1" applyBorder="1" applyAlignment="1">
      <alignment horizontal="left" vertical="top" wrapText="1"/>
    </xf>
    <xf numFmtId="49" fontId="1" fillId="0" borderId="31" xfId="0" applyNumberFormat="1" applyFont="1" applyBorder="1" applyAlignment="1">
      <alignment horizontal="center" vertical="top"/>
    </xf>
    <xf numFmtId="49" fontId="1" fillId="0" borderId="7" xfId="0" applyNumberFormat="1" applyFont="1" applyBorder="1" applyAlignment="1">
      <alignment horizontal="center" vertical="top"/>
    </xf>
    <xf numFmtId="4" fontId="4" fillId="3" borderId="3" xfId="0" applyNumberFormat="1" applyFont="1" applyFill="1" applyBorder="1" applyAlignment="1">
      <alignment horizontal="center" vertical="top"/>
    </xf>
    <xf numFmtId="49" fontId="2" fillId="0" borderId="7" xfId="0" applyNumberFormat="1" applyFont="1" applyBorder="1" applyAlignment="1">
      <alignment horizontal="center" vertical="top"/>
    </xf>
    <xf numFmtId="4" fontId="3" fillId="3" borderId="3" xfId="0" applyNumberFormat="1" applyFont="1" applyFill="1" applyBorder="1" applyAlignment="1">
      <alignment horizontal="center" vertical="top"/>
    </xf>
    <xf numFmtId="0" fontId="1" fillId="3" borderId="4" xfId="0" applyFont="1" applyFill="1" applyBorder="1" applyAlignment="1">
      <alignment horizontal="center" vertical="top" wrapText="1"/>
    </xf>
    <xf numFmtId="0" fontId="1" fillId="3" borderId="5" xfId="0" applyFont="1" applyFill="1" applyBorder="1" applyAlignment="1">
      <alignment horizontal="center" vertical="top" wrapText="1"/>
    </xf>
    <xf numFmtId="0" fontId="4" fillId="3" borderId="2" xfId="0" applyFont="1" applyFill="1" applyBorder="1" applyAlignment="1">
      <alignment horizontal="center" vertical="top" wrapText="1"/>
    </xf>
    <xf numFmtId="4" fontId="16" fillId="3" borderId="6" xfId="0" applyNumberFormat="1" applyFont="1" applyFill="1" applyBorder="1" applyAlignment="1">
      <alignment horizontal="center" vertical="top" wrapText="1"/>
    </xf>
    <xf numFmtId="2" fontId="3" fillId="3" borderId="4" xfId="0" applyNumberFormat="1" applyFont="1" applyFill="1" applyBorder="1" applyAlignment="1">
      <alignment horizontal="center" vertical="top"/>
    </xf>
    <xf numFmtId="0" fontId="4" fillId="3" borderId="5" xfId="0" applyFont="1" applyFill="1" applyBorder="1" applyAlignment="1">
      <alignment vertical="top" wrapText="1"/>
    </xf>
    <xf numFmtId="49" fontId="17" fillId="3" borderId="5" xfId="0" applyNumberFormat="1" applyFont="1" applyFill="1" applyBorder="1" applyAlignment="1">
      <alignment horizontal="center" vertical="top" wrapText="1"/>
    </xf>
    <xf numFmtId="49" fontId="4" fillId="3" borderId="1" xfId="0" applyNumberFormat="1" applyFont="1" applyFill="1" applyBorder="1" applyAlignment="1">
      <alignment horizontal="center" vertical="center" wrapText="1"/>
    </xf>
    <xf numFmtId="49" fontId="1" fillId="3" borderId="4" xfId="0" applyNumberFormat="1" applyFont="1" applyFill="1" applyBorder="1" applyAlignment="1">
      <alignment horizontal="center" vertical="top" wrapText="1"/>
    </xf>
    <xf numFmtId="49" fontId="1" fillId="3" borderId="5" xfId="0" applyNumberFormat="1" applyFont="1" applyFill="1" applyBorder="1" applyAlignment="1">
      <alignment horizontal="center" vertical="top" wrapText="1"/>
    </xf>
    <xf numFmtId="4" fontId="3" fillId="3" borderId="4" xfId="0" applyNumberFormat="1" applyFont="1" applyFill="1" applyBorder="1" applyAlignment="1">
      <alignment vertical="top" wrapText="1"/>
    </xf>
    <xf numFmtId="49" fontId="3" fillId="0" borderId="5"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center" wrapText="1"/>
    </xf>
    <xf numFmtId="0" fontId="3" fillId="3" borderId="4" xfId="0" applyFont="1" applyFill="1" applyBorder="1" applyAlignment="1">
      <alignment horizontal="left" vertical="top" wrapText="1"/>
    </xf>
    <xf numFmtId="4" fontId="3" fillId="0" borderId="30" xfId="0" applyNumberFormat="1" applyFont="1" applyBorder="1" applyAlignment="1">
      <alignment horizontal="left" vertical="top" wrapText="1"/>
    </xf>
    <xf numFmtId="0" fontId="21" fillId="0" borderId="0" xfId="0" applyFont="1"/>
    <xf numFmtId="0" fontId="10" fillId="3" borderId="0" xfId="0" applyFont="1" applyFill="1" applyAlignment="1">
      <alignment vertical="top"/>
    </xf>
    <xf numFmtId="49" fontId="11" fillId="0" borderId="5" xfId="0" applyNumberFormat="1" applyFont="1" applyBorder="1" applyAlignment="1">
      <alignment horizontal="center" vertical="top"/>
    </xf>
    <xf numFmtId="2" fontId="3" fillId="3" borderId="1" xfId="0" applyNumberFormat="1" applyFont="1" applyFill="1" applyBorder="1" applyAlignment="1">
      <alignment horizontal="center" vertical="top"/>
    </xf>
    <xf numFmtId="4" fontId="4" fillId="3" borderId="10" xfId="0" applyNumberFormat="1" applyFont="1" applyFill="1" applyBorder="1" applyAlignment="1">
      <alignment horizontal="center" vertical="top" wrapText="1"/>
    </xf>
    <xf numFmtId="4" fontId="1" fillId="0" borderId="21" xfId="0" applyNumberFormat="1" applyFont="1" applyBorder="1" applyAlignment="1">
      <alignment horizontal="left" vertical="top" wrapText="1"/>
    </xf>
    <xf numFmtId="4" fontId="3" fillId="3" borderId="4" xfId="0" applyNumberFormat="1" applyFont="1" applyFill="1" applyBorder="1" applyAlignment="1">
      <alignment horizontal="center" vertical="top" wrapText="1"/>
    </xf>
    <xf numFmtId="4" fontId="3" fillId="3" borderId="5" xfId="0" applyNumberFormat="1" applyFont="1" applyFill="1" applyBorder="1" applyAlignment="1">
      <alignment horizontal="center" vertical="top" wrapText="1"/>
    </xf>
    <xf numFmtId="4" fontId="4" fillId="0" borderId="0" xfId="0" applyNumberFormat="1" applyFont="1" applyAlignment="1">
      <alignment horizontal="center" vertical="top"/>
    </xf>
    <xf numFmtId="49" fontId="1" fillId="0" borderId="0" xfId="0" applyNumberFormat="1" applyFont="1" applyAlignment="1"/>
    <xf numFmtId="49" fontId="2" fillId="0" borderId="20" xfId="0" applyNumberFormat="1" applyFont="1" applyBorder="1" applyAlignment="1">
      <alignment horizontal="center" vertical="top" wrapText="1"/>
    </xf>
    <xf numFmtId="49" fontId="2" fillId="0" borderId="25" xfId="0" applyNumberFormat="1" applyFont="1" applyBorder="1" applyAlignment="1">
      <alignment horizontal="center" vertical="top" wrapText="1"/>
    </xf>
    <xf numFmtId="49" fontId="17" fillId="0" borderId="22" xfId="0" applyNumberFormat="1" applyFont="1" applyBorder="1" applyAlignment="1">
      <alignment horizontal="center" vertical="top" wrapText="1"/>
    </xf>
    <xf numFmtId="0" fontId="4" fillId="0" borderId="16" xfId="0" applyFont="1" applyBorder="1" applyAlignment="1">
      <alignment horizontal="center" vertical="top" wrapText="1"/>
    </xf>
    <xf numFmtId="4" fontId="23" fillId="3" borderId="4" xfId="0" applyNumberFormat="1" applyFont="1" applyFill="1" applyBorder="1" applyAlignment="1">
      <alignment vertical="top"/>
    </xf>
    <xf numFmtId="0" fontId="11" fillId="8" borderId="4" xfId="0" applyFont="1" applyFill="1" applyBorder="1" applyAlignment="1">
      <alignment horizontal="center" vertical="top" wrapText="1"/>
    </xf>
    <xf numFmtId="0" fontId="3" fillId="8" borderId="4" xfId="0" applyFont="1" applyFill="1" applyBorder="1" applyAlignment="1">
      <alignment horizontal="center" vertical="top" wrapText="1"/>
    </xf>
    <xf numFmtId="4" fontId="3" fillId="8" borderId="4" xfId="0" applyNumberFormat="1" applyFont="1" applyFill="1" applyBorder="1" applyAlignment="1">
      <alignment horizontal="center" vertical="top" wrapText="1"/>
    </xf>
    <xf numFmtId="4" fontId="17" fillId="8" borderId="4" xfId="0" applyNumberFormat="1" applyFont="1" applyFill="1" applyBorder="1" applyAlignment="1">
      <alignment horizontal="center" vertical="top" wrapText="1"/>
    </xf>
    <xf numFmtId="4" fontId="3" fillId="8" borderId="12" xfId="0" applyNumberFormat="1" applyFont="1" applyFill="1" applyBorder="1" applyAlignment="1">
      <alignment horizontal="center" vertical="top" wrapText="1"/>
    </xf>
    <xf numFmtId="0" fontId="11" fillId="8" borderId="5" xfId="0" applyFont="1" applyFill="1" applyBorder="1" applyAlignment="1">
      <alignment horizontal="center" vertical="top" wrapText="1"/>
    </xf>
    <xf numFmtId="0" fontId="3" fillId="8" borderId="5" xfId="0" applyFont="1" applyFill="1" applyBorder="1" applyAlignment="1">
      <alignment horizontal="center" vertical="top" wrapText="1"/>
    </xf>
    <xf numFmtId="4" fontId="3" fillId="8" borderId="5" xfId="0" applyNumberFormat="1" applyFont="1" applyFill="1" applyBorder="1" applyAlignment="1">
      <alignment horizontal="center" vertical="top" wrapText="1"/>
    </xf>
    <xf numFmtId="4" fontId="22" fillId="8" borderId="5" xfId="0" applyNumberFormat="1" applyFont="1" applyFill="1" applyBorder="1" applyAlignment="1">
      <alignment horizontal="center" vertical="top" wrapText="1"/>
    </xf>
    <xf numFmtId="4" fontId="3" fillId="8" borderId="41" xfId="0" applyNumberFormat="1" applyFont="1" applyFill="1" applyBorder="1" applyAlignment="1">
      <alignment horizontal="center" vertical="top" wrapText="1"/>
    </xf>
    <xf numFmtId="0" fontId="10" fillId="0" borderId="0" xfId="0" applyFont="1" applyAlignment="1">
      <alignment vertical="top" wrapText="1"/>
    </xf>
    <xf numFmtId="0" fontId="5" fillId="0" borderId="13" xfId="0" applyFont="1" applyBorder="1" applyAlignment="1">
      <alignment horizontal="center" vertical="top" wrapText="1"/>
    </xf>
    <xf numFmtId="0" fontId="5" fillId="0" borderId="1" xfId="0" applyFont="1" applyBorder="1" applyAlignment="1">
      <alignment horizontal="center" vertical="top" wrapText="1"/>
    </xf>
    <xf numFmtId="0" fontId="5" fillId="0" borderId="19" xfId="0" applyFont="1" applyBorder="1" applyAlignment="1">
      <alignment horizontal="center" vertical="top" wrapText="1"/>
    </xf>
    <xf numFmtId="0" fontId="5" fillId="0" borderId="21" xfId="0" applyFont="1" applyBorder="1" applyAlignment="1">
      <alignment horizontal="center" vertical="top" wrapText="1"/>
    </xf>
    <xf numFmtId="0" fontId="5" fillId="0" borderId="18" xfId="0" applyFont="1" applyBorder="1" applyAlignment="1">
      <alignment horizontal="center" vertical="center" wrapText="1"/>
    </xf>
    <xf numFmtId="0" fontId="5" fillId="0" borderId="5" xfId="0" applyFont="1" applyBorder="1" applyAlignment="1">
      <alignment horizontal="center" vertical="center" wrapText="1"/>
    </xf>
    <xf numFmtId="49" fontId="5" fillId="0" borderId="13" xfId="0" applyNumberFormat="1" applyFont="1" applyBorder="1" applyAlignment="1">
      <alignment horizontal="center" vertical="center" wrapText="1"/>
    </xf>
    <xf numFmtId="49" fontId="5" fillId="0" borderId="18" xfId="0" applyNumberFormat="1" applyFont="1" applyBorder="1" applyAlignment="1">
      <alignment horizontal="center" vertical="center" textRotation="90" wrapText="1"/>
    </xf>
    <xf numFmtId="49" fontId="1" fillId="0" borderId="5" xfId="0" applyNumberFormat="1" applyFont="1" applyBorder="1" applyAlignment="1">
      <alignment horizontal="center" vertical="center" textRotation="90" wrapText="1"/>
    </xf>
    <xf numFmtId="0" fontId="1" fillId="0" borderId="0" xfId="0" applyFont="1" applyAlignment="1">
      <alignment horizontal="left" vertical="top" wrapText="1"/>
    </xf>
    <xf numFmtId="0" fontId="0" fillId="0" borderId="0" xfId="0" applyAlignment="1">
      <alignment wrapText="1"/>
    </xf>
    <xf numFmtId="0" fontId="1" fillId="0" borderId="0" xfId="0" applyFont="1" applyAlignment="1">
      <alignment wrapText="1"/>
    </xf>
    <xf numFmtId="0" fontId="12" fillId="0" borderId="0" xfId="0" applyFont="1" applyAlignment="1">
      <alignment horizontal="center" wrapText="1"/>
    </xf>
    <xf numFmtId="49" fontId="5" fillId="0" borderId="18" xfId="0" applyNumberFormat="1" applyFont="1" applyBorder="1" applyAlignment="1">
      <alignment horizontal="justify" vertical="center" textRotation="90" wrapText="1"/>
    </xf>
    <xf numFmtId="0" fontId="6" fillId="0" borderId="5" xfId="0" applyFont="1" applyBorder="1" applyAlignment="1">
      <alignment horizontal="justify" vertical="center" textRotation="90" wrapText="1"/>
    </xf>
    <xf numFmtId="0" fontId="0" fillId="0" borderId="5" xfId="0" applyBorder="1" applyAlignment="1">
      <alignment horizontal="center" vertical="center" textRotation="90" wrapText="1"/>
    </xf>
    <xf numFmtId="0" fontId="2" fillId="2" borderId="26" xfId="0" applyFont="1" applyFill="1" applyBorder="1" applyAlignment="1">
      <alignment vertical="center" wrapText="1"/>
    </xf>
    <xf numFmtId="0" fontId="2" fillId="2" borderId="9" xfId="0" applyFont="1" applyFill="1" applyBorder="1" applyAlignment="1">
      <alignment vertical="center" wrapText="1"/>
    </xf>
    <xf numFmtId="0" fontId="2" fillId="0" borderId="9" xfId="0" applyFont="1" applyBorder="1" applyAlignment="1"/>
    <xf numFmtId="0" fontId="2" fillId="0" borderId="24" xfId="0" applyFont="1" applyBorder="1" applyAlignment="1"/>
    <xf numFmtId="49" fontId="5" fillId="0" borderId="17" xfId="0" applyNumberFormat="1" applyFont="1" applyBorder="1" applyAlignment="1">
      <alignment horizontal="justify" vertical="center" textRotation="90" wrapText="1"/>
    </xf>
    <xf numFmtId="49" fontId="5" fillId="0" borderId="20" xfId="0" applyNumberFormat="1" applyFont="1" applyBorder="1" applyAlignment="1">
      <alignment horizontal="justify" vertical="center" textRotation="90" wrapText="1"/>
    </xf>
    <xf numFmtId="49" fontId="1" fillId="3" borderId="25" xfId="0" applyNumberFormat="1" applyFont="1" applyFill="1" applyBorder="1" applyAlignment="1">
      <alignment horizontal="left" vertical="top" wrapText="1"/>
    </xf>
    <xf numFmtId="0" fontId="0" fillId="0" borderId="20" xfId="0" applyBorder="1" applyAlignment="1">
      <alignment horizontal="left" vertical="top" wrapText="1"/>
    </xf>
    <xf numFmtId="49" fontId="1" fillId="3" borderId="4" xfId="0" applyNumberFormat="1" applyFont="1" applyFill="1" applyBorder="1" applyAlignment="1">
      <alignment horizontal="center" vertical="top" wrapText="1"/>
    </xf>
    <xf numFmtId="49" fontId="1" fillId="3" borderId="5" xfId="0" applyNumberFormat="1" applyFont="1" applyFill="1" applyBorder="1" applyAlignment="1">
      <alignment horizontal="center" vertical="top" wrapText="1"/>
    </xf>
    <xf numFmtId="4" fontId="1" fillId="0" borderId="4" xfId="0" applyNumberFormat="1" applyFont="1" applyFill="1" applyBorder="1" applyAlignment="1">
      <alignment horizontal="left" vertical="top" wrapText="1"/>
    </xf>
    <xf numFmtId="4" fontId="1" fillId="0" borderId="5" xfId="0" applyNumberFormat="1" applyFont="1" applyBorder="1" applyAlignment="1">
      <alignment horizontal="left" vertical="top" wrapText="1"/>
    </xf>
    <xf numFmtId="0" fontId="2" fillId="0" borderId="28" xfId="0" applyFont="1" applyBorder="1" applyAlignment="1"/>
    <xf numFmtId="49" fontId="1" fillId="0" borderId="0" xfId="0" applyNumberFormat="1" applyFont="1" applyAlignment="1">
      <alignment horizontal="center"/>
    </xf>
    <xf numFmtId="4" fontId="2" fillId="2" borderId="26" xfId="0" applyNumberFormat="1" applyFont="1" applyFill="1" applyBorder="1" applyAlignment="1">
      <alignment vertical="center" wrapText="1"/>
    </xf>
    <xf numFmtId="4" fontId="2" fillId="2" borderId="9" xfId="0" applyNumberFormat="1" applyFont="1" applyFill="1" applyBorder="1" applyAlignment="1">
      <alignment vertical="center" wrapText="1"/>
    </xf>
    <xf numFmtId="4" fontId="2" fillId="0" borderId="9" xfId="0" applyNumberFormat="1" applyFont="1" applyBorder="1" applyAlignment="1"/>
    <xf numFmtId="4" fontId="2" fillId="0" borderId="28" xfId="0" applyNumberFormat="1" applyFont="1" applyBorder="1" applyAlignment="1"/>
    <xf numFmtId="0" fontId="11" fillId="7" borderId="37" xfId="0" applyFont="1" applyFill="1" applyBorder="1" applyAlignment="1">
      <alignment horizontal="right" vertical="center" wrapText="1"/>
    </xf>
    <xf numFmtId="0" fontId="11" fillId="7" borderId="38" xfId="0" applyFont="1" applyFill="1" applyBorder="1" applyAlignment="1">
      <alignment horizontal="right" vertical="center" wrapText="1"/>
    </xf>
    <xf numFmtId="0" fontId="2" fillId="2" borderId="20" xfId="0" applyFont="1" applyFill="1" applyBorder="1" applyAlignment="1">
      <alignment horizontal="left" vertical="top" wrapText="1"/>
    </xf>
    <xf numFmtId="0" fontId="2" fillId="2" borderId="5" xfId="0" applyFont="1" applyFill="1" applyBorder="1" applyAlignment="1">
      <alignment horizontal="left" vertical="top" wrapText="1"/>
    </xf>
    <xf numFmtId="0" fontId="2" fillId="0" borderId="5" xfId="0" applyFont="1" applyBorder="1" applyAlignment="1">
      <alignment horizontal="left" vertical="top" wrapText="1"/>
    </xf>
    <xf numFmtId="0" fontId="2" fillId="0" borderId="29" xfId="0" applyFont="1" applyBorder="1" applyAlignment="1">
      <alignment horizontal="left" vertical="top" wrapText="1"/>
    </xf>
    <xf numFmtId="0" fontId="2" fillId="2" borderId="29" xfId="0" applyFont="1" applyFill="1" applyBorder="1" applyAlignment="1">
      <alignment horizontal="left" vertical="top" wrapText="1"/>
    </xf>
    <xf numFmtId="49" fontId="2" fillId="2" borderId="20" xfId="0" applyNumberFormat="1" applyFont="1" applyFill="1" applyBorder="1" applyAlignment="1">
      <alignment horizontal="left" vertical="top" wrapText="1"/>
    </xf>
    <xf numFmtId="49" fontId="2" fillId="2" borderId="5" xfId="0" applyNumberFormat="1" applyFont="1" applyFill="1" applyBorder="1" applyAlignment="1">
      <alignment horizontal="left" vertical="top" wrapText="1"/>
    </xf>
    <xf numFmtId="49" fontId="2" fillId="2" borderId="29" xfId="0" applyNumberFormat="1" applyFont="1" applyFill="1" applyBorder="1" applyAlignment="1">
      <alignment horizontal="left" vertical="top" wrapText="1"/>
    </xf>
    <xf numFmtId="0" fontId="3" fillId="3" borderId="4" xfId="0" applyFont="1" applyFill="1" applyBorder="1" applyAlignment="1">
      <alignment horizontal="left" vertical="top" wrapText="1"/>
    </xf>
    <xf numFmtId="0" fontId="20" fillId="0" borderId="7" xfId="0" applyFont="1" applyBorder="1" applyAlignment="1">
      <alignment horizontal="left" vertical="top" wrapText="1"/>
    </xf>
    <xf numFmtId="4" fontId="1" fillId="3" borderId="33" xfId="0" applyNumberFormat="1" applyFont="1" applyFill="1" applyBorder="1" applyAlignment="1">
      <alignment horizontal="left" vertical="top" wrapText="1"/>
    </xf>
    <xf numFmtId="0" fontId="0" fillId="3" borderId="33" xfId="0" applyFill="1" applyBorder="1" applyAlignment="1">
      <alignment horizontal="left" vertical="top" wrapText="1"/>
    </xf>
    <xf numFmtId="4" fontId="1" fillId="3" borderId="30" xfId="0" applyNumberFormat="1" applyFont="1" applyFill="1" applyBorder="1" applyAlignment="1">
      <alignment horizontal="left" vertical="top" wrapText="1"/>
    </xf>
    <xf numFmtId="0" fontId="0" fillId="0" borderId="29" xfId="0" applyBorder="1" applyAlignment="1">
      <alignment horizontal="left" vertical="top" wrapText="1"/>
    </xf>
    <xf numFmtId="4" fontId="3" fillId="3" borderId="30" xfId="0" applyNumberFormat="1" applyFont="1" applyFill="1" applyBorder="1" applyAlignment="1">
      <alignment horizontal="left" vertical="top" wrapText="1"/>
    </xf>
    <xf numFmtId="0" fontId="2" fillId="0" borderId="0" xfId="0" applyFont="1" applyAlignment="1">
      <alignment horizontal="right" vertical="top" wrapText="1"/>
    </xf>
    <xf numFmtId="0" fontId="20" fillId="3" borderId="29" xfId="0" applyFont="1" applyFill="1" applyBorder="1" applyAlignment="1">
      <alignment horizontal="left" vertical="top" wrapText="1"/>
    </xf>
    <xf numFmtId="49" fontId="1" fillId="0" borderId="4" xfId="0" applyNumberFormat="1" applyFont="1" applyBorder="1" applyAlignment="1">
      <alignment horizontal="center" vertical="center" wrapText="1"/>
    </xf>
    <xf numFmtId="0" fontId="0" fillId="0" borderId="5" xfId="0" applyBorder="1" applyAlignment="1">
      <alignment horizontal="center" vertical="center" wrapText="1"/>
    </xf>
    <xf numFmtId="0" fontId="5" fillId="0" borderId="44" xfId="0" applyFont="1" applyBorder="1" applyAlignment="1">
      <alignment horizontal="center" vertical="top" wrapText="1"/>
    </xf>
    <xf numFmtId="0" fontId="5" fillId="0" borderId="10" xfId="0" applyFont="1" applyBorder="1" applyAlignment="1">
      <alignment horizontal="center" vertical="top" wrapText="1"/>
    </xf>
    <xf numFmtId="4" fontId="3" fillId="3" borderId="4" xfId="0" applyNumberFormat="1" applyFont="1" applyFill="1" applyBorder="1" applyAlignment="1">
      <alignment vertical="top" wrapText="1"/>
    </xf>
    <xf numFmtId="0" fontId="0" fillId="0" borderId="5" xfId="0" applyBorder="1" applyAlignment="1">
      <alignment vertical="top" wrapText="1"/>
    </xf>
    <xf numFmtId="4" fontId="1" fillId="3" borderId="4" xfId="0" applyNumberFormat="1" applyFont="1" applyFill="1" applyBorder="1" applyAlignment="1">
      <alignment vertical="top" wrapText="1"/>
    </xf>
    <xf numFmtId="4" fontId="1" fillId="0" borderId="4" xfId="0" applyNumberFormat="1" applyFont="1" applyBorder="1" applyAlignment="1">
      <alignment horizontal="left" vertical="top" wrapText="1"/>
    </xf>
    <xf numFmtId="0" fontId="0" fillId="0" borderId="5" xfId="0" applyBorder="1" applyAlignment="1">
      <alignment horizontal="left" vertical="top" wrapText="1"/>
    </xf>
    <xf numFmtId="0" fontId="4" fillId="3" borderId="4" xfId="0" applyFont="1" applyFill="1" applyBorder="1" applyAlignment="1">
      <alignment horizontal="left" vertical="top" wrapText="1"/>
    </xf>
    <xf numFmtId="0" fontId="4" fillId="3" borderId="5" xfId="0" applyFont="1" applyFill="1" applyBorder="1" applyAlignment="1">
      <alignment horizontal="left" vertical="top" wrapText="1"/>
    </xf>
    <xf numFmtId="49" fontId="1" fillId="3" borderId="25" xfId="0" applyNumberFormat="1" applyFont="1" applyFill="1" applyBorder="1" applyAlignment="1">
      <alignment horizontal="center" vertical="top" wrapText="1"/>
    </xf>
    <xf numFmtId="49" fontId="1" fillId="3" borderId="20" xfId="0" applyNumberFormat="1" applyFont="1" applyFill="1" applyBorder="1" applyAlignment="1">
      <alignment horizontal="center" vertical="top" wrapText="1"/>
    </xf>
    <xf numFmtId="0" fontId="11" fillId="3" borderId="4" xfId="0" applyFont="1" applyFill="1" applyBorder="1" applyAlignment="1">
      <alignment horizontal="center" vertical="top" wrapText="1"/>
    </xf>
    <xf numFmtId="0" fontId="11" fillId="3" borderId="5" xfId="0" applyFont="1" applyFill="1" applyBorder="1" applyAlignment="1">
      <alignment horizontal="center" vertical="top" wrapText="1"/>
    </xf>
    <xf numFmtId="0" fontId="3" fillId="3" borderId="4" xfId="0" applyFont="1" applyFill="1" applyBorder="1" applyAlignment="1">
      <alignment horizontal="center" vertical="top" wrapText="1"/>
    </xf>
    <xf numFmtId="0" fontId="3" fillId="3" borderId="5" xfId="0" applyFont="1" applyFill="1" applyBorder="1" applyAlignment="1">
      <alignment horizontal="center" vertical="top" wrapText="1"/>
    </xf>
    <xf numFmtId="0" fontId="1" fillId="3" borderId="4" xfId="0" applyFont="1" applyFill="1" applyBorder="1" applyAlignment="1">
      <alignment vertical="top" wrapText="1"/>
    </xf>
    <xf numFmtId="4" fontId="1" fillId="3" borderId="4" xfId="0" applyNumberFormat="1" applyFont="1" applyFill="1" applyBorder="1" applyAlignment="1">
      <alignment horizontal="left" vertical="top" wrapText="1"/>
    </xf>
    <xf numFmtId="3" fontId="3" fillId="3" borderId="4" xfId="0" applyNumberFormat="1" applyFont="1" applyFill="1" applyBorder="1" applyAlignment="1">
      <alignment horizontal="left" vertical="top" wrapText="1"/>
    </xf>
    <xf numFmtId="4" fontId="3" fillId="0" borderId="30" xfId="0" applyNumberFormat="1" applyFont="1" applyBorder="1" applyAlignment="1">
      <alignment horizontal="left" vertical="top" wrapText="1"/>
    </xf>
    <xf numFmtId="4" fontId="3" fillId="0" borderId="29" xfId="0" applyNumberFormat="1" applyFont="1" applyBorder="1" applyAlignment="1">
      <alignment horizontal="left" vertical="top" wrapText="1"/>
    </xf>
    <xf numFmtId="4" fontId="3" fillId="3" borderId="4" xfId="0" applyNumberFormat="1" applyFont="1" applyFill="1" applyBorder="1" applyAlignment="1">
      <alignment horizontal="center" vertical="top" wrapText="1"/>
    </xf>
    <xf numFmtId="4" fontId="3" fillId="3" borderId="5" xfId="0" applyNumberFormat="1" applyFont="1" applyFill="1" applyBorder="1" applyAlignment="1">
      <alignment horizontal="center" vertical="top" wrapText="1"/>
    </xf>
    <xf numFmtId="4" fontId="3" fillId="3" borderId="29" xfId="0" applyNumberFormat="1" applyFont="1" applyFill="1" applyBorder="1" applyAlignment="1">
      <alignment horizontal="left" vertical="top" wrapText="1"/>
    </xf>
    <xf numFmtId="0" fontId="2" fillId="0" borderId="41" xfId="0" applyFont="1" applyBorder="1" applyAlignment="1">
      <alignment horizontal="left" vertical="top" wrapText="1"/>
    </xf>
    <xf numFmtId="0" fontId="2" fillId="2" borderId="41" xfId="0" applyFont="1" applyFill="1" applyBorder="1" applyAlignment="1">
      <alignment horizontal="left" vertical="top" wrapText="1"/>
    </xf>
    <xf numFmtId="0" fontId="0" fillId="3" borderId="5" xfId="0" applyFill="1" applyBorder="1" applyAlignment="1">
      <alignment horizontal="left" vertical="top" wrapText="1"/>
    </xf>
    <xf numFmtId="0" fontId="3" fillId="8" borderId="4" xfId="0" applyFont="1" applyFill="1" applyBorder="1" applyAlignment="1">
      <alignment horizontal="left" vertical="top" wrapText="1"/>
    </xf>
    <xf numFmtId="0" fontId="3" fillId="8" borderId="5" xfId="0" applyFont="1" applyFill="1" applyBorder="1" applyAlignment="1">
      <alignment horizontal="left" vertical="top" wrapText="1"/>
    </xf>
    <xf numFmtId="49" fontId="2" fillId="2" borderId="41" xfId="0" applyNumberFormat="1" applyFont="1" applyFill="1" applyBorder="1" applyAlignment="1">
      <alignment horizontal="left" vertical="top" wrapText="1"/>
    </xf>
  </cellXfs>
  <cellStyles count="1">
    <cellStyle name="Įprastas" xfId="0" builtinId="0"/>
  </cellStyles>
  <dxfs count="0"/>
  <tableStyles count="0" defaultTableStyle="TableStyleMedium2" defaultPivotStyle="PivotStyleLight16"/>
  <colors>
    <mruColors>
      <color rgb="FFCC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166"/>
  <sheetViews>
    <sheetView tabSelected="1" zoomScaleNormal="100" zoomScaleSheetLayoutView="100" workbookViewId="0"/>
  </sheetViews>
  <sheetFormatPr defaultColWidth="9.140625" defaultRowHeight="12.75" x14ac:dyDescent="0.2"/>
  <cols>
    <col min="1" max="1" width="9.42578125" style="13" customWidth="1"/>
    <col min="2" max="2" width="3" style="13" hidden="1" customWidth="1"/>
    <col min="3" max="3" width="34.140625" style="5" customWidth="1"/>
    <col min="4" max="4" width="4.7109375" style="128" customWidth="1"/>
    <col min="5" max="5" width="7.140625" style="13" hidden="1" customWidth="1"/>
    <col min="6" max="6" width="9.140625" style="13" customWidth="1"/>
    <col min="7" max="7" width="8.5703125" style="13" customWidth="1"/>
    <col min="8" max="8" width="13.7109375" style="5" customWidth="1"/>
    <col min="9" max="9" width="13" style="5" customWidth="1"/>
    <col min="10" max="10" width="12.85546875" style="5" customWidth="1"/>
    <col min="11" max="11" width="11" style="5" customWidth="1"/>
    <col min="12" max="12" width="13.140625" style="5" customWidth="1"/>
    <col min="13" max="13" width="12.140625" style="5" customWidth="1"/>
    <col min="14" max="16384" width="9.140625" style="5"/>
  </cols>
  <sheetData>
    <row r="1" spans="1:13" ht="48.75" customHeight="1" x14ac:dyDescent="0.2">
      <c r="J1" s="518" t="s">
        <v>225</v>
      </c>
      <c r="K1" s="518"/>
      <c r="L1" s="518"/>
      <c r="M1" s="518"/>
    </row>
    <row r="2" spans="1:13" ht="15.75" customHeight="1" x14ac:dyDescent="0.25">
      <c r="A2" s="531" t="s">
        <v>176</v>
      </c>
      <c r="B2" s="531"/>
      <c r="C2" s="531"/>
      <c r="D2" s="531"/>
      <c r="E2" s="531"/>
      <c r="F2" s="531"/>
      <c r="G2" s="531"/>
      <c r="H2" s="531"/>
      <c r="I2" s="531"/>
      <c r="J2" s="531"/>
      <c r="K2" s="531"/>
      <c r="L2" s="531"/>
      <c r="M2" s="531"/>
    </row>
    <row r="3" spans="1:13" ht="12.75" customHeight="1" x14ac:dyDescent="0.25">
      <c r="C3" s="66"/>
      <c r="D3" s="129"/>
      <c r="E3" s="66"/>
      <c r="F3" s="66"/>
      <c r="G3" s="66"/>
      <c r="H3" s="66"/>
      <c r="I3" s="66"/>
      <c r="J3" s="66"/>
      <c r="K3" s="66"/>
    </row>
    <row r="4" spans="1:13" ht="16.5" customHeight="1" x14ac:dyDescent="0.25">
      <c r="B4" s="14" t="s">
        <v>37</v>
      </c>
      <c r="C4" s="528" t="s">
        <v>197</v>
      </c>
      <c r="D4" s="528"/>
      <c r="E4" s="528"/>
      <c r="F4" s="529"/>
      <c r="G4" s="18"/>
      <c r="H4" s="6"/>
      <c r="I4" s="6"/>
      <c r="J4" s="6"/>
      <c r="K4" s="6"/>
    </row>
    <row r="5" spans="1:13" ht="18.75" customHeight="1" x14ac:dyDescent="0.25">
      <c r="A5" s="14"/>
      <c r="B5" s="14" t="s">
        <v>36</v>
      </c>
      <c r="C5" s="528" t="s">
        <v>198</v>
      </c>
      <c r="D5" s="528"/>
      <c r="E5" s="528"/>
      <c r="F5" s="529"/>
      <c r="G5" s="529"/>
      <c r="H5" s="6"/>
      <c r="I5" s="6"/>
      <c r="J5" s="6"/>
      <c r="K5" s="6"/>
    </row>
    <row r="6" spans="1:13" ht="15.75" customHeight="1" x14ac:dyDescent="0.25">
      <c r="A6" s="14"/>
      <c r="B6" s="14" t="s">
        <v>38</v>
      </c>
      <c r="C6" s="528" t="s">
        <v>199</v>
      </c>
      <c r="D6" s="530"/>
      <c r="E6" s="529"/>
      <c r="F6" s="529"/>
      <c r="G6" s="18"/>
      <c r="H6" s="6"/>
      <c r="I6" s="6"/>
      <c r="J6" s="6"/>
      <c r="K6" s="6"/>
    </row>
    <row r="7" spans="1:13" ht="12" customHeight="1" thickBot="1" x14ac:dyDescent="0.25">
      <c r="A7" s="15"/>
      <c r="B7" s="15"/>
      <c r="L7" s="7"/>
      <c r="M7" s="7" t="s">
        <v>22</v>
      </c>
    </row>
    <row r="8" spans="1:13" ht="31.5" customHeight="1" x14ac:dyDescent="0.2">
      <c r="A8" s="539" t="s">
        <v>24</v>
      </c>
      <c r="B8" s="532" t="s">
        <v>51</v>
      </c>
      <c r="C8" s="523" t="s">
        <v>0</v>
      </c>
      <c r="D8" s="526" t="s">
        <v>35</v>
      </c>
      <c r="E8" s="526" t="s">
        <v>50</v>
      </c>
      <c r="F8" s="525" t="s">
        <v>23</v>
      </c>
      <c r="G8" s="525"/>
      <c r="H8" s="519" t="s">
        <v>26</v>
      </c>
      <c r="I8" s="519" t="s">
        <v>1</v>
      </c>
      <c r="J8" s="519" t="s">
        <v>2</v>
      </c>
      <c r="K8" s="519" t="s">
        <v>3</v>
      </c>
      <c r="L8" s="519" t="s">
        <v>4</v>
      </c>
      <c r="M8" s="521" t="s">
        <v>39</v>
      </c>
    </row>
    <row r="9" spans="1:13" ht="37.5" customHeight="1" x14ac:dyDescent="0.2">
      <c r="A9" s="540"/>
      <c r="B9" s="533"/>
      <c r="C9" s="524"/>
      <c r="D9" s="527"/>
      <c r="E9" s="534"/>
      <c r="F9" s="23" t="s">
        <v>5</v>
      </c>
      <c r="G9" s="23" t="s">
        <v>6</v>
      </c>
      <c r="H9" s="520"/>
      <c r="I9" s="520"/>
      <c r="J9" s="520"/>
      <c r="K9" s="520"/>
      <c r="L9" s="520"/>
      <c r="M9" s="522"/>
    </row>
    <row r="10" spans="1:13" x14ac:dyDescent="0.2">
      <c r="A10" s="151"/>
      <c r="B10" s="16"/>
      <c r="C10" s="1"/>
      <c r="D10" s="97"/>
      <c r="E10" s="16"/>
      <c r="F10" s="150"/>
      <c r="G10" s="150"/>
      <c r="H10" s="8" t="s">
        <v>25</v>
      </c>
      <c r="I10" s="8" t="s">
        <v>7</v>
      </c>
      <c r="J10" s="8" t="s">
        <v>8</v>
      </c>
      <c r="K10" s="8" t="s">
        <v>9</v>
      </c>
      <c r="L10" s="8" t="s">
        <v>10</v>
      </c>
      <c r="M10" s="152" t="s">
        <v>175</v>
      </c>
    </row>
    <row r="11" spans="1:13" ht="17.25" customHeight="1" x14ac:dyDescent="0.2">
      <c r="A11" s="535" t="s">
        <v>17</v>
      </c>
      <c r="B11" s="536"/>
      <c r="C11" s="537"/>
      <c r="D11" s="537"/>
      <c r="E11" s="537"/>
      <c r="F11" s="537"/>
      <c r="G11" s="537"/>
      <c r="H11" s="537"/>
      <c r="I11" s="537"/>
      <c r="J11" s="537"/>
      <c r="K11" s="537"/>
      <c r="L11" s="537"/>
      <c r="M11" s="538"/>
    </row>
    <row r="12" spans="1:13" ht="47.25" customHeight="1" x14ac:dyDescent="0.2">
      <c r="A12" s="153" t="s">
        <v>226</v>
      </c>
      <c r="B12" s="9"/>
      <c r="C12" s="2" t="s">
        <v>285</v>
      </c>
      <c r="D12" s="57">
        <v>5</v>
      </c>
      <c r="E12" s="138" t="s">
        <v>261</v>
      </c>
      <c r="F12" s="262" t="s">
        <v>93</v>
      </c>
      <c r="G12" s="262" t="s">
        <v>42</v>
      </c>
      <c r="H12" s="101">
        <f>I12+J12+K12+L12+M12</f>
        <v>142914.54</v>
      </c>
      <c r="I12" s="101">
        <v>21437.18</v>
      </c>
      <c r="J12" s="101">
        <v>121477.36</v>
      </c>
      <c r="K12" s="101"/>
      <c r="L12" s="101"/>
      <c r="M12" s="157"/>
    </row>
    <row r="13" spans="1:13" ht="57" customHeight="1" x14ac:dyDescent="0.2">
      <c r="A13" s="153" t="s">
        <v>227</v>
      </c>
      <c r="B13" s="9"/>
      <c r="C13" s="136" t="s">
        <v>286</v>
      </c>
      <c r="D13" s="137">
        <v>5</v>
      </c>
      <c r="E13" s="138" t="s">
        <v>261</v>
      </c>
      <c r="F13" s="263" t="s">
        <v>93</v>
      </c>
      <c r="G13" s="263" t="s">
        <v>42</v>
      </c>
      <c r="H13" s="216">
        <f>I13+J13+K13+L13+M13</f>
        <v>69407.839999999997</v>
      </c>
      <c r="I13" s="216">
        <v>10411.18</v>
      </c>
      <c r="J13" s="216">
        <v>58996.66</v>
      </c>
      <c r="K13" s="254"/>
      <c r="L13" s="101"/>
      <c r="M13" s="157"/>
    </row>
    <row r="14" spans="1:13" ht="32.25" customHeight="1" x14ac:dyDescent="0.2">
      <c r="A14" s="153" t="s">
        <v>18</v>
      </c>
      <c r="B14" s="9"/>
      <c r="C14" s="100" t="s">
        <v>324</v>
      </c>
      <c r="D14" s="198">
        <v>5</v>
      </c>
      <c r="E14" s="19" t="s">
        <v>158</v>
      </c>
      <c r="F14" s="240" t="s">
        <v>48</v>
      </c>
      <c r="G14" s="240" t="s">
        <v>93</v>
      </c>
      <c r="H14" s="216">
        <f t="shared" ref="H14" si="0">I14+J14+K14+L14+M14</f>
        <v>5203435.3099999996</v>
      </c>
      <c r="I14" s="216">
        <v>5203435.3099999996</v>
      </c>
      <c r="J14" s="104"/>
      <c r="K14" s="104"/>
      <c r="L14" s="104"/>
      <c r="M14" s="167"/>
    </row>
    <row r="15" spans="1:13" ht="32.25" customHeight="1" x14ac:dyDescent="0.2">
      <c r="A15" s="200"/>
      <c r="B15" s="201"/>
      <c r="C15" s="427" t="s">
        <v>323</v>
      </c>
      <c r="D15" s="119"/>
      <c r="E15" s="424" t="s">
        <v>158</v>
      </c>
      <c r="F15" s="250" t="s">
        <v>42</v>
      </c>
      <c r="G15" s="250" t="s">
        <v>169</v>
      </c>
      <c r="H15" s="216">
        <f>I15+M15</f>
        <v>1508000</v>
      </c>
      <c r="I15" s="102">
        <v>808000</v>
      </c>
      <c r="J15" s="104"/>
      <c r="K15" s="104"/>
      <c r="L15" s="104"/>
      <c r="M15" s="167">
        <v>700000</v>
      </c>
    </row>
    <row r="16" spans="1:13" ht="51.75" customHeight="1" x14ac:dyDescent="0.2">
      <c r="A16" s="153" t="s">
        <v>19</v>
      </c>
      <c r="B16" s="9" t="s">
        <v>157</v>
      </c>
      <c r="C16" s="2" t="s">
        <v>21</v>
      </c>
      <c r="D16" s="57">
        <v>5</v>
      </c>
      <c r="E16" s="20" t="s">
        <v>256</v>
      </c>
      <c r="F16" s="240" t="s">
        <v>48</v>
      </c>
      <c r="G16" s="240" t="s">
        <v>164</v>
      </c>
      <c r="H16" s="101">
        <f>I16+J16+K16+L16+M16</f>
        <v>3138260.79</v>
      </c>
      <c r="I16" s="101">
        <v>1867299.01</v>
      </c>
      <c r="J16" s="139">
        <v>1158479.99</v>
      </c>
      <c r="K16" s="101">
        <v>102218.83</v>
      </c>
      <c r="L16" s="101"/>
      <c r="M16" s="157">
        <v>10262.959999999999</v>
      </c>
    </row>
    <row r="17" spans="1:13" ht="18" customHeight="1" x14ac:dyDescent="0.2">
      <c r="A17" s="154"/>
      <c r="B17" s="143"/>
      <c r="C17" s="143"/>
      <c r="D17" s="143"/>
      <c r="E17" s="143"/>
      <c r="F17" s="143"/>
      <c r="G17" s="145" t="s">
        <v>25</v>
      </c>
      <c r="H17" s="146">
        <f>SUM(H12:H16)</f>
        <v>10062018.48</v>
      </c>
      <c r="I17" s="146">
        <f t="shared" ref="I17:M17" si="1">SUM(I12:I16)</f>
        <v>7910582.6799999997</v>
      </c>
      <c r="J17" s="146">
        <f t="shared" si="1"/>
        <v>1338954.01</v>
      </c>
      <c r="K17" s="146">
        <f t="shared" si="1"/>
        <v>102218.83</v>
      </c>
      <c r="L17" s="146">
        <f t="shared" si="1"/>
        <v>0</v>
      </c>
      <c r="M17" s="155">
        <f t="shared" si="1"/>
        <v>710262.96</v>
      </c>
    </row>
    <row r="18" spans="1:13" ht="15" customHeight="1" x14ac:dyDescent="0.2">
      <c r="A18" s="535" t="s">
        <v>27</v>
      </c>
      <c r="B18" s="536"/>
      <c r="C18" s="537"/>
      <c r="D18" s="537"/>
      <c r="E18" s="537"/>
      <c r="F18" s="537"/>
      <c r="G18" s="537"/>
      <c r="H18" s="537"/>
      <c r="I18" s="537"/>
      <c r="J18" s="537"/>
      <c r="K18" s="537"/>
      <c r="L18" s="537"/>
      <c r="M18" s="547"/>
    </row>
    <row r="19" spans="1:13" ht="30.75" customHeight="1" x14ac:dyDescent="0.2">
      <c r="A19" s="159" t="s">
        <v>40</v>
      </c>
      <c r="B19" s="10"/>
      <c r="C19" s="12" t="s">
        <v>33</v>
      </c>
      <c r="D19" s="57">
        <v>5</v>
      </c>
      <c r="E19" s="451" t="s">
        <v>159</v>
      </c>
      <c r="F19" s="243" t="s">
        <v>163</v>
      </c>
      <c r="G19" s="243">
        <v>2019</v>
      </c>
      <c r="H19" s="102">
        <f>I19+J19+K19+L19+M19</f>
        <v>1271400</v>
      </c>
      <c r="I19" s="219">
        <f>1180000+91400</f>
        <v>1271400</v>
      </c>
      <c r="J19" s="219"/>
      <c r="K19" s="219"/>
      <c r="L19" s="219"/>
      <c r="M19" s="202"/>
    </row>
    <row r="20" spans="1:13" ht="18.75" customHeight="1" x14ac:dyDescent="0.2">
      <c r="A20" s="541" t="s">
        <v>129</v>
      </c>
      <c r="B20" s="543" t="s">
        <v>152</v>
      </c>
      <c r="C20" s="545" t="s">
        <v>184</v>
      </c>
      <c r="D20" s="57">
        <v>4</v>
      </c>
      <c r="E20" s="21"/>
      <c r="F20" s="264" t="s">
        <v>93</v>
      </c>
      <c r="G20" s="264" t="s">
        <v>93</v>
      </c>
      <c r="H20" s="101">
        <f t="shared" ref="H20:H28" si="2">I20+J20+K20+L20+M20</f>
        <v>15000</v>
      </c>
      <c r="I20" s="265">
        <v>15000</v>
      </c>
      <c r="J20" s="265"/>
      <c r="K20" s="265"/>
      <c r="L20" s="265"/>
      <c r="M20" s="266"/>
    </row>
    <row r="21" spans="1:13" ht="24" customHeight="1" x14ac:dyDescent="0.2">
      <c r="A21" s="542"/>
      <c r="B21" s="544"/>
      <c r="C21" s="546"/>
      <c r="D21" s="69">
        <v>6</v>
      </c>
      <c r="E21" s="70" t="s">
        <v>155</v>
      </c>
      <c r="F21" s="267" t="s">
        <v>94</v>
      </c>
      <c r="G21" s="267" t="s">
        <v>42</v>
      </c>
      <c r="H21" s="107">
        <f>I21+J21+K21+L21+M21</f>
        <v>185000</v>
      </c>
      <c r="I21" s="220">
        <f>55000+41300</f>
        <v>96300</v>
      </c>
      <c r="J21" s="220"/>
      <c r="K21" s="220"/>
      <c r="L21" s="220"/>
      <c r="M21" s="207">
        <f>66700+22000</f>
        <v>88700</v>
      </c>
    </row>
    <row r="22" spans="1:13" ht="45" customHeight="1" x14ac:dyDescent="0.2">
      <c r="A22" s="160" t="s">
        <v>228</v>
      </c>
      <c r="B22" s="17"/>
      <c r="C22" s="453" t="s">
        <v>287</v>
      </c>
      <c r="D22" s="57">
        <v>5</v>
      </c>
      <c r="E22" s="86" t="s">
        <v>158</v>
      </c>
      <c r="F22" s="250">
        <v>2016</v>
      </c>
      <c r="G22" s="250" t="s">
        <v>42</v>
      </c>
      <c r="H22" s="102">
        <f>I22+J22+K22+L22+M22</f>
        <v>629324.76</v>
      </c>
      <c r="I22" s="118">
        <v>233807.97</v>
      </c>
      <c r="J22" s="118">
        <v>273325.78999999998</v>
      </c>
      <c r="K22" s="118"/>
      <c r="L22" s="118"/>
      <c r="M22" s="174">
        <v>122191</v>
      </c>
    </row>
    <row r="23" spans="1:13" s="52" customFormat="1" ht="48" customHeight="1" x14ac:dyDescent="0.2">
      <c r="A23" s="160" t="s">
        <v>278</v>
      </c>
      <c r="B23" s="243"/>
      <c r="C23" s="241" t="s">
        <v>86</v>
      </c>
      <c r="D23" s="247" t="s">
        <v>43</v>
      </c>
      <c r="E23" s="250" t="s">
        <v>170</v>
      </c>
      <c r="F23" s="103" t="s">
        <v>48</v>
      </c>
      <c r="G23" s="103" t="s">
        <v>49</v>
      </c>
      <c r="H23" s="102">
        <f t="shared" si="2"/>
        <v>2346864.9700000002</v>
      </c>
      <c r="I23" s="123">
        <v>1006599.83</v>
      </c>
      <c r="J23" s="123">
        <v>1231595</v>
      </c>
      <c r="K23" s="123">
        <v>108670.14</v>
      </c>
      <c r="L23" s="123"/>
      <c r="M23" s="176"/>
    </row>
    <row r="24" spans="1:13" ht="45.75" customHeight="1" x14ac:dyDescent="0.2">
      <c r="A24" s="160" t="s">
        <v>279</v>
      </c>
      <c r="B24" s="24"/>
      <c r="C24" s="40" t="s">
        <v>210</v>
      </c>
      <c r="D24" s="56" t="s">
        <v>43</v>
      </c>
      <c r="E24" s="215" t="s">
        <v>258</v>
      </c>
      <c r="F24" s="103" t="s">
        <v>48</v>
      </c>
      <c r="G24" s="103" t="s">
        <v>164</v>
      </c>
      <c r="H24" s="102">
        <f t="shared" si="2"/>
        <v>2564487.5099999998</v>
      </c>
      <c r="I24" s="123">
        <v>1665630.97</v>
      </c>
      <c r="J24" s="123">
        <v>825976.28</v>
      </c>
      <c r="K24" s="123">
        <v>72880.259999999995</v>
      </c>
      <c r="L24" s="123"/>
      <c r="M24" s="176"/>
    </row>
    <row r="25" spans="1:13" ht="41.25" customHeight="1" x14ac:dyDescent="0.2">
      <c r="A25" s="160" t="s">
        <v>230</v>
      </c>
      <c r="B25" s="17"/>
      <c r="C25" s="453" t="s">
        <v>229</v>
      </c>
      <c r="D25" s="57">
        <v>5</v>
      </c>
      <c r="E25" s="86" t="s">
        <v>160</v>
      </c>
      <c r="F25" s="250">
        <v>2015</v>
      </c>
      <c r="G25" s="250" t="s">
        <v>42</v>
      </c>
      <c r="H25" s="102">
        <v>661160.80000000005</v>
      </c>
      <c r="I25" s="102">
        <v>343612.76</v>
      </c>
      <c r="J25" s="102">
        <v>317548.03999999998</v>
      </c>
      <c r="K25" s="102"/>
      <c r="L25" s="102"/>
      <c r="M25" s="218"/>
    </row>
    <row r="26" spans="1:13" ht="50.25" customHeight="1" x14ac:dyDescent="0.2">
      <c r="A26" s="160" t="s">
        <v>232</v>
      </c>
      <c r="B26" s="17"/>
      <c r="C26" s="11" t="s">
        <v>231</v>
      </c>
      <c r="D26" s="57">
        <v>5</v>
      </c>
      <c r="E26" s="32" t="s">
        <v>103</v>
      </c>
      <c r="F26" s="240" t="s">
        <v>93</v>
      </c>
      <c r="G26" s="240" t="s">
        <v>169</v>
      </c>
      <c r="H26" s="104">
        <f t="shared" si="2"/>
        <v>1230535.6499999999</v>
      </c>
      <c r="I26" s="104">
        <v>1230535.6499999999</v>
      </c>
      <c r="J26" s="104"/>
      <c r="K26" s="104"/>
      <c r="L26" s="104"/>
      <c r="M26" s="167"/>
    </row>
    <row r="27" spans="1:13" ht="43.5" customHeight="1" x14ac:dyDescent="0.2">
      <c r="A27" s="244" t="s">
        <v>233</v>
      </c>
      <c r="B27" s="245"/>
      <c r="C27" s="246" t="s">
        <v>353</v>
      </c>
      <c r="D27" s="57" t="s">
        <v>43</v>
      </c>
      <c r="E27" s="451" t="s">
        <v>159</v>
      </c>
      <c r="F27" s="240" t="s">
        <v>48</v>
      </c>
      <c r="G27" s="240" t="s">
        <v>42</v>
      </c>
      <c r="H27" s="104">
        <f t="shared" si="2"/>
        <v>73700</v>
      </c>
      <c r="I27" s="123">
        <v>73700</v>
      </c>
      <c r="J27" s="104"/>
      <c r="K27" s="104"/>
      <c r="L27" s="104"/>
      <c r="M27" s="167"/>
    </row>
    <row r="28" spans="1:13" ht="30" customHeight="1" x14ac:dyDescent="0.2">
      <c r="A28" s="244" t="s">
        <v>234</v>
      </c>
      <c r="B28" s="245"/>
      <c r="C28" s="246" t="s">
        <v>312</v>
      </c>
      <c r="D28" s="57" t="s">
        <v>43</v>
      </c>
      <c r="E28" s="32"/>
      <c r="F28" s="240" t="s">
        <v>42</v>
      </c>
      <c r="G28" s="240" t="s">
        <v>49</v>
      </c>
      <c r="H28" s="104">
        <f t="shared" si="2"/>
        <v>565000</v>
      </c>
      <c r="I28" s="104">
        <v>565000</v>
      </c>
      <c r="J28" s="104"/>
      <c r="K28" s="104"/>
      <c r="L28" s="104"/>
      <c r="M28" s="167"/>
    </row>
    <row r="29" spans="1:13" ht="40.5" customHeight="1" x14ac:dyDescent="0.2">
      <c r="A29" s="159" t="s">
        <v>32</v>
      </c>
      <c r="B29" s="10"/>
      <c r="C29" s="11" t="s">
        <v>29</v>
      </c>
      <c r="D29" s="57">
        <v>5</v>
      </c>
      <c r="E29" s="32" t="s">
        <v>158</v>
      </c>
      <c r="F29" s="240">
        <v>2016</v>
      </c>
      <c r="G29" s="240">
        <v>2018</v>
      </c>
      <c r="H29" s="107">
        <f>I29+J29</f>
        <v>1595743.52</v>
      </c>
      <c r="I29" s="107">
        <v>239361.52</v>
      </c>
      <c r="J29" s="107">
        <v>1356382</v>
      </c>
      <c r="K29" s="104"/>
      <c r="L29" s="104"/>
      <c r="M29" s="167"/>
    </row>
    <row r="30" spans="1:13" ht="18" customHeight="1" x14ac:dyDescent="0.2">
      <c r="A30" s="161"/>
      <c r="B30" s="144"/>
      <c r="C30" s="144"/>
      <c r="D30" s="144"/>
      <c r="E30" s="144"/>
      <c r="F30" s="144"/>
      <c r="G30" s="145" t="s">
        <v>25</v>
      </c>
      <c r="H30" s="147">
        <f t="shared" ref="H30:M30" si="3">SUM(H19:H29)</f>
        <v>11138217.209999999</v>
      </c>
      <c r="I30" s="147">
        <f t="shared" si="3"/>
        <v>6740948.6999999993</v>
      </c>
      <c r="J30" s="147">
        <f t="shared" si="3"/>
        <v>4004827.1100000003</v>
      </c>
      <c r="K30" s="147">
        <f t="shared" si="3"/>
        <v>181550.4</v>
      </c>
      <c r="L30" s="147">
        <f t="shared" si="3"/>
        <v>0</v>
      </c>
      <c r="M30" s="158">
        <f t="shared" si="3"/>
        <v>210891</v>
      </c>
    </row>
    <row r="31" spans="1:13" ht="18.75" customHeight="1" x14ac:dyDescent="0.2">
      <c r="A31" s="549" t="s">
        <v>12</v>
      </c>
      <c r="B31" s="550"/>
      <c r="C31" s="551"/>
      <c r="D31" s="551"/>
      <c r="E31" s="551"/>
      <c r="F31" s="551"/>
      <c r="G31" s="551"/>
      <c r="H31" s="551"/>
      <c r="I31" s="551"/>
      <c r="J31" s="551"/>
      <c r="K31" s="551"/>
      <c r="L31" s="551"/>
      <c r="M31" s="552"/>
    </row>
    <row r="32" spans="1:13" ht="27" customHeight="1" x14ac:dyDescent="0.2">
      <c r="A32" s="162" t="s">
        <v>139</v>
      </c>
      <c r="B32" s="58"/>
      <c r="C32" s="59" t="s">
        <v>142</v>
      </c>
      <c r="D32" s="130"/>
      <c r="E32" s="82"/>
      <c r="F32" s="82"/>
      <c r="G32" s="82"/>
      <c r="H32" s="82"/>
      <c r="I32" s="82"/>
      <c r="J32" s="82"/>
      <c r="K32" s="82"/>
      <c r="L32" s="82"/>
      <c r="M32" s="163"/>
    </row>
    <row r="33" spans="1:13" ht="45" customHeight="1" x14ac:dyDescent="0.2">
      <c r="A33" s="164" t="s">
        <v>45</v>
      </c>
      <c r="B33" s="451"/>
      <c r="C33" s="27" t="s">
        <v>11</v>
      </c>
      <c r="D33" s="43">
        <v>5</v>
      </c>
      <c r="E33" s="240" t="s">
        <v>103</v>
      </c>
      <c r="F33" s="250" t="s">
        <v>163</v>
      </c>
      <c r="G33" s="250" t="s">
        <v>171</v>
      </c>
      <c r="H33" s="102">
        <f>I33+J33+K33+L33+M33</f>
        <v>7257030.1500000004</v>
      </c>
      <c r="I33" s="102">
        <v>1464450.74</v>
      </c>
      <c r="J33" s="102">
        <v>5145100</v>
      </c>
      <c r="K33" s="102">
        <v>453979.41</v>
      </c>
      <c r="L33" s="102">
        <v>193500</v>
      </c>
      <c r="M33" s="218"/>
    </row>
    <row r="34" spans="1:13" ht="67.5" customHeight="1" x14ac:dyDescent="0.2">
      <c r="A34" s="165"/>
      <c r="B34" s="452"/>
      <c r="C34" s="28" t="s">
        <v>185</v>
      </c>
      <c r="D34" s="43" t="s">
        <v>43</v>
      </c>
      <c r="E34" s="240" t="s">
        <v>103</v>
      </c>
      <c r="F34" s="250" t="s">
        <v>163</v>
      </c>
      <c r="G34" s="250" t="s">
        <v>171</v>
      </c>
      <c r="H34" s="102">
        <f>I34+J34+K34+L34+M34</f>
        <v>2360883.5300000003</v>
      </c>
      <c r="I34" s="102">
        <v>371685.53</v>
      </c>
      <c r="J34" s="102">
        <v>1758148</v>
      </c>
      <c r="K34" s="102"/>
      <c r="L34" s="102">
        <v>231050</v>
      </c>
      <c r="M34" s="218"/>
    </row>
    <row r="35" spans="1:13" ht="42" customHeight="1" x14ac:dyDescent="0.2">
      <c r="A35" s="165" t="s">
        <v>44</v>
      </c>
      <c r="B35" s="452"/>
      <c r="C35" s="28" t="s">
        <v>235</v>
      </c>
      <c r="D35" s="43" t="s">
        <v>43</v>
      </c>
      <c r="E35" s="252" t="s">
        <v>166</v>
      </c>
      <c r="F35" s="250" t="s">
        <v>94</v>
      </c>
      <c r="G35" s="250" t="s">
        <v>171</v>
      </c>
      <c r="H35" s="102">
        <v>1050000</v>
      </c>
      <c r="I35" s="102">
        <v>1050000</v>
      </c>
      <c r="J35" s="102"/>
      <c r="K35" s="102"/>
      <c r="L35" s="102"/>
      <c r="M35" s="218"/>
    </row>
    <row r="36" spans="1:13" ht="41.25" customHeight="1" x14ac:dyDescent="0.2">
      <c r="A36" s="165" t="s">
        <v>46</v>
      </c>
      <c r="B36" s="452"/>
      <c r="C36" s="28" t="s">
        <v>13</v>
      </c>
      <c r="D36" s="43" t="s">
        <v>43</v>
      </c>
      <c r="E36" s="252" t="s">
        <v>166</v>
      </c>
      <c r="F36" s="240" t="s">
        <v>48</v>
      </c>
      <c r="G36" s="240" t="s">
        <v>49</v>
      </c>
      <c r="H36" s="104">
        <f>I36+J36+K36+L36+M36</f>
        <v>750000</v>
      </c>
      <c r="I36" s="104">
        <v>750000</v>
      </c>
      <c r="J36" s="104"/>
      <c r="K36" s="104"/>
      <c r="L36" s="104"/>
      <c r="M36" s="167"/>
    </row>
    <row r="37" spans="1:13" ht="39.75" customHeight="1" x14ac:dyDescent="0.2">
      <c r="A37" s="166" t="s">
        <v>47</v>
      </c>
      <c r="B37" s="240"/>
      <c r="C37" s="28" t="s">
        <v>186</v>
      </c>
      <c r="D37" s="43" t="s">
        <v>43</v>
      </c>
      <c r="E37" s="252" t="s">
        <v>167</v>
      </c>
      <c r="F37" s="240" t="s">
        <v>94</v>
      </c>
      <c r="G37" s="240" t="s">
        <v>42</v>
      </c>
      <c r="H37" s="104">
        <f>I37+J37+K37+L37+M37</f>
        <v>2400000</v>
      </c>
      <c r="I37" s="104">
        <v>2336053</v>
      </c>
      <c r="J37" s="104"/>
      <c r="K37" s="104"/>
      <c r="L37" s="104">
        <v>63947</v>
      </c>
      <c r="M37" s="167"/>
    </row>
    <row r="38" spans="1:13" ht="33" customHeight="1" x14ac:dyDescent="0.2">
      <c r="A38" s="166" t="s">
        <v>52</v>
      </c>
      <c r="B38" s="240"/>
      <c r="C38" s="238" t="s">
        <v>283</v>
      </c>
      <c r="D38" s="239" t="s">
        <v>43</v>
      </c>
      <c r="E38" s="248" t="s">
        <v>162</v>
      </c>
      <c r="F38" s="250" t="s">
        <v>94</v>
      </c>
      <c r="G38" s="250" t="s">
        <v>171</v>
      </c>
      <c r="H38" s="102">
        <f>I38+J38+K38+L38+M38</f>
        <v>2000000</v>
      </c>
      <c r="I38" s="102">
        <v>1700000</v>
      </c>
      <c r="J38" s="102"/>
      <c r="K38" s="102"/>
      <c r="L38" s="102"/>
      <c r="M38" s="218">
        <v>300000</v>
      </c>
    </row>
    <row r="39" spans="1:13" ht="27.75" customHeight="1" x14ac:dyDescent="0.2">
      <c r="A39" s="168" t="s">
        <v>144</v>
      </c>
      <c r="B39" s="61"/>
      <c r="C39" s="62" t="s">
        <v>143</v>
      </c>
      <c r="D39" s="60"/>
      <c r="E39" s="79"/>
      <c r="F39" s="80"/>
      <c r="G39" s="80"/>
      <c r="H39" s="81"/>
      <c r="I39" s="81"/>
      <c r="J39" s="81"/>
      <c r="K39" s="81"/>
      <c r="L39" s="81"/>
      <c r="M39" s="169"/>
    </row>
    <row r="40" spans="1:13" ht="36" customHeight="1" x14ac:dyDescent="0.2">
      <c r="A40" s="164" t="s">
        <v>54</v>
      </c>
      <c r="B40" s="106"/>
      <c r="C40" s="455" t="s">
        <v>202</v>
      </c>
      <c r="D40" s="109" t="s">
        <v>43</v>
      </c>
      <c r="E40" s="199" t="s">
        <v>168</v>
      </c>
      <c r="F40" s="451" t="s">
        <v>163</v>
      </c>
      <c r="G40" s="268" t="s">
        <v>169</v>
      </c>
      <c r="H40" s="217">
        <f>I40+J40+K40+L40+M40</f>
        <v>5450000</v>
      </c>
      <c r="I40" s="459">
        <v>4116901.5</v>
      </c>
      <c r="J40" s="408"/>
      <c r="K40" s="408"/>
      <c r="L40" s="408">
        <v>1333098.5</v>
      </c>
      <c r="M40" s="423"/>
    </row>
    <row r="41" spans="1:13" ht="19.5" customHeight="1" x14ac:dyDescent="0.2">
      <c r="A41" s="166" t="s">
        <v>55</v>
      </c>
      <c r="B41" s="240"/>
      <c r="C41" s="28" t="s">
        <v>53</v>
      </c>
      <c r="D41" s="43" t="s">
        <v>43</v>
      </c>
      <c r="E41" s="252" t="s">
        <v>168</v>
      </c>
      <c r="F41" s="240" t="s">
        <v>153</v>
      </c>
      <c r="G41" s="240" t="s">
        <v>49</v>
      </c>
      <c r="H41" s="104">
        <f>I41+J41+K41+L41+M41</f>
        <v>6000000</v>
      </c>
      <c r="I41" s="104">
        <v>972500</v>
      </c>
      <c r="J41" s="104"/>
      <c r="K41" s="104"/>
      <c r="L41" s="104">
        <v>5027500</v>
      </c>
      <c r="M41" s="167"/>
    </row>
    <row r="42" spans="1:13" ht="42" customHeight="1" x14ac:dyDescent="0.2">
      <c r="A42" s="165" t="s">
        <v>56</v>
      </c>
      <c r="B42" s="240"/>
      <c r="C42" s="455" t="s">
        <v>187</v>
      </c>
      <c r="D42" s="109" t="s">
        <v>43</v>
      </c>
      <c r="E42" s="199" t="s">
        <v>166</v>
      </c>
      <c r="F42" s="268" t="s">
        <v>94</v>
      </c>
      <c r="G42" s="268" t="s">
        <v>169</v>
      </c>
      <c r="H42" s="102">
        <f>I42+J42+K42+L42+M42</f>
        <v>750000</v>
      </c>
      <c r="I42" s="217">
        <v>750000</v>
      </c>
      <c r="J42" s="217"/>
      <c r="K42" s="217"/>
      <c r="L42" s="217"/>
      <c r="M42" s="271"/>
    </row>
    <row r="43" spans="1:13" ht="29.25" customHeight="1" x14ac:dyDescent="0.2">
      <c r="A43" s="170" t="s">
        <v>146</v>
      </c>
      <c r="B43" s="61"/>
      <c r="C43" s="62" t="s">
        <v>145</v>
      </c>
      <c r="D43" s="60"/>
      <c r="E43" s="83"/>
      <c r="F43" s="84"/>
      <c r="G43" s="84"/>
      <c r="H43" s="81"/>
      <c r="I43" s="85"/>
      <c r="J43" s="85"/>
      <c r="K43" s="85"/>
      <c r="L43" s="85"/>
      <c r="M43" s="171"/>
    </row>
    <row r="44" spans="1:13" ht="38.25" customHeight="1" x14ac:dyDescent="0.2">
      <c r="A44" s="164" t="s">
        <v>57</v>
      </c>
      <c r="B44" s="451"/>
      <c r="C44" s="456" t="s">
        <v>179</v>
      </c>
      <c r="D44" s="109">
        <v>5</v>
      </c>
      <c r="E44" s="26" t="s">
        <v>160</v>
      </c>
      <c r="F44" s="268"/>
      <c r="G44" s="268"/>
      <c r="H44" s="105"/>
      <c r="I44" s="105"/>
      <c r="J44" s="105"/>
      <c r="K44" s="105"/>
      <c r="L44" s="105"/>
      <c r="M44" s="423"/>
    </row>
    <row r="45" spans="1:13" ht="27" customHeight="1" x14ac:dyDescent="0.2">
      <c r="A45" s="172"/>
      <c r="B45" s="31"/>
      <c r="C45" s="33" t="s">
        <v>180</v>
      </c>
      <c r="D45" s="131"/>
      <c r="E45" s="34"/>
      <c r="F45" s="269" t="s">
        <v>48</v>
      </c>
      <c r="G45" s="269" t="s">
        <v>49</v>
      </c>
      <c r="H45" s="470">
        <f>I45+J45+L45+M45</f>
        <v>1455043.6700000002</v>
      </c>
      <c r="I45" s="470">
        <v>324835.67</v>
      </c>
      <c r="J45" s="470">
        <v>657504.66</v>
      </c>
      <c r="K45" s="470"/>
      <c r="L45" s="470">
        <v>134216.32999999999</v>
      </c>
      <c r="M45" s="471">
        <v>338487.01</v>
      </c>
    </row>
    <row r="46" spans="1:13" ht="40.5" customHeight="1" x14ac:dyDescent="0.2">
      <c r="A46" s="165"/>
      <c r="B46" s="452"/>
      <c r="C46" s="30" t="s">
        <v>58</v>
      </c>
      <c r="D46" s="63"/>
      <c r="E46" s="449"/>
      <c r="F46" s="117" t="s">
        <v>93</v>
      </c>
      <c r="G46" s="117" t="s">
        <v>49</v>
      </c>
      <c r="H46" s="118">
        <f>I46+J46+L46+M46</f>
        <v>4044956.33</v>
      </c>
      <c r="I46" s="118">
        <v>920798.33</v>
      </c>
      <c r="J46" s="118">
        <v>1323096.5900000001</v>
      </c>
      <c r="K46" s="118"/>
      <c r="L46" s="118">
        <v>989548.42</v>
      </c>
      <c r="M46" s="174">
        <v>811512.99</v>
      </c>
    </row>
    <row r="47" spans="1:13" ht="30.75" customHeight="1" x14ac:dyDescent="0.2">
      <c r="A47" s="166" t="s">
        <v>59</v>
      </c>
      <c r="B47" s="452"/>
      <c r="C47" s="111" t="s">
        <v>60</v>
      </c>
      <c r="D47" s="63" t="s">
        <v>43</v>
      </c>
      <c r="E47" s="452" t="s">
        <v>166</v>
      </c>
      <c r="F47" s="452" t="s">
        <v>48</v>
      </c>
      <c r="G47" s="452" t="s">
        <v>42</v>
      </c>
      <c r="H47" s="102">
        <f t="shared" ref="H47" si="4">I47+J47+K47+L47+M47</f>
        <v>1000000</v>
      </c>
      <c r="I47" s="419">
        <v>986974</v>
      </c>
      <c r="J47" s="102"/>
      <c r="K47" s="104"/>
      <c r="L47" s="104">
        <v>13026</v>
      </c>
      <c r="M47" s="167"/>
    </row>
    <row r="48" spans="1:13" ht="30.75" customHeight="1" x14ac:dyDescent="0.2">
      <c r="A48" s="166" t="s">
        <v>61</v>
      </c>
      <c r="B48" s="452"/>
      <c r="C48" s="111" t="s">
        <v>298</v>
      </c>
      <c r="D48" s="63" t="s">
        <v>43</v>
      </c>
      <c r="E48" s="452"/>
      <c r="F48" s="452" t="s">
        <v>42</v>
      </c>
      <c r="G48" s="452" t="s">
        <v>49</v>
      </c>
      <c r="H48" s="104">
        <f>+I48</f>
        <v>149000</v>
      </c>
      <c r="I48" s="107">
        <v>149000</v>
      </c>
      <c r="J48" s="107"/>
      <c r="K48" s="107"/>
      <c r="L48" s="107"/>
      <c r="M48" s="173"/>
    </row>
    <row r="49" spans="1:13" ht="40.5" customHeight="1" x14ac:dyDescent="0.2">
      <c r="A49" s="166" t="s">
        <v>236</v>
      </c>
      <c r="B49" s="452"/>
      <c r="C49" s="111" t="s">
        <v>288</v>
      </c>
      <c r="D49" s="63" t="s">
        <v>43</v>
      </c>
      <c r="E49" s="452" t="s">
        <v>166</v>
      </c>
      <c r="F49" s="452" t="s">
        <v>93</v>
      </c>
      <c r="G49" s="452" t="s">
        <v>49</v>
      </c>
      <c r="H49" s="104">
        <f>+I49+M49</f>
        <v>1150000</v>
      </c>
      <c r="I49" s="107">
        <v>1110000</v>
      </c>
      <c r="J49" s="107"/>
      <c r="K49" s="107"/>
      <c r="L49" s="107"/>
      <c r="M49" s="173">
        <v>40000</v>
      </c>
    </row>
    <row r="50" spans="1:13" ht="28.5" customHeight="1" x14ac:dyDescent="0.2">
      <c r="A50" s="170" t="s">
        <v>28</v>
      </c>
      <c r="B50" s="240"/>
      <c r="C50" s="62" t="s">
        <v>147</v>
      </c>
      <c r="D50" s="60"/>
      <c r="E50" s="79"/>
      <c r="F50" s="80"/>
      <c r="G50" s="80"/>
      <c r="H50" s="81"/>
      <c r="I50" s="81"/>
      <c r="J50" s="81"/>
      <c r="K50" s="81"/>
      <c r="L50" s="81"/>
      <c r="M50" s="169"/>
    </row>
    <row r="51" spans="1:13" ht="19.5" customHeight="1" x14ac:dyDescent="0.2">
      <c r="A51" s="166" t="s">
        <v>62</v>
      </c>
      <c r="B51" s="240"/>
      <c r="C51" s="295" t="s">
        <v>284</v>
      </c>
      <c r="D51" s="61" t="s">
        <v>43</v>
      </c>
      <c r="E51" s="252" t="s">
        <v>162</v>
      </c>
      <c r="F51" s="240" t="s">
        <v>163</v>
      </c>
      <c r="G51" s="240" t="s">
        <v>42</v>
      </c>
      <c r="H51" s="409">
        <f>+I51+L51+M51</f>
        <v>7000000</v>
      </c>
      <c r="I51" s="420">
        <v>2537201</v>
      </c>
      <c r="J51" s="420"/>
      <c r="K51" s="420"/>
      <c r="L51" s="420">
        <v>1403419</v>
      </c>
      <c r="M51" s="421">
        <v>3059380</v>
      </c>
    </row>
    <row r="52" spans="1:13" ht="21" customHeight="1" x14ac:dyDescent="0.2">
      <c r="A52" s="165" t="s">
        <v>63</v>
      </c>
      <c r="B52" s="452"/>
      <c r="C52" s="115" t="s">
        <v>64</v>
      </c>
      <c r="D52" s="116" t="s">
        <v>43</v>
      </c>
      <c r="E52" s="117" t="s">
        <v>167</v>
      </c>
      <c r="F52" s="117" t="s">
        <v>163</v>
      </c>
      <c r="G52" s="117" t="s">
        <v>171</v>
      </c>
      <c r="H52" s="118">
        <f>I52+J52+K52+L52+M52</f>
        <v>1150000</v>
      </c>
      <c r="I52" s="118"/>
      <c r="J52" s="118"/>
      <c r="K52" s="118"/>
      <c r="L52" s="118">
        <v>1150000</v>
      </c>
      <c r="M52" s="174"/>
    </row>
    <row r="53" spans="1:13" ht="31.5" customHeight="1" x14ac:dyDescent="0.2">
      <c r="A53" s="170" t="s">
        <v>30</v>
      </c>
      <c r="B53" s="61"/>
      <c r="C53" s="64" t="s">
        <v>148</v>
      </c>
      <c r="D53" s="132"/>
      <c r="E53" s="121"/>
      <c r="F53" s="90"/>
      <c r="G53" s="90"/>
      <c r="H53" s="122"/>
      <c r="I53" s="122"/>
      <c r="J53" s="122"/>
      <c r="K53" s="122"/>
      <c r="L53" s="122"/>
      <c r="M53" s="175"/>
    </row>
    <row r="54" spans="1:13" ht="33.75" customHeight="1" x14ac:dyDescent="0.2">
      <c r="A54" s="166" t="s">
        <v>67</v>
      </c>
      <c r="B54" s="240"/>
      <c r="C54" s="35" t="s">
        <v>14</v>
      </c>
      <c r="D54" s="88">
        <v>5</v>
      </c>
      <c r="E54" s="250" t="s">
        <v>167</v>
      </c>
      <c r="F54" s="103" t="s">
        <v>163</v>
      </c>
      <c r="G54" s="103" t="s">
        <v>169</v>
      </c>
      <c r="H54" s="102">
        <f>I54+J54+K54+L54+M54</f>
        <v>2550000</v>
      </c>
      <c r="I54" s="123">
        <v>2230600</v>
      </c>
      <c r="J54" s="123"/>
      <c r="K54" s="123"/>
      <c r="L54" s="123">
        <v>319400</v>
      </c>
      <c r="M54" s="176"/>
    </row>
    <row r="55" spans="1:13" ht="57.75" customHeight="1" x14ac:dyDescent="0.2">
      <c r="A55" s="166" t="s">
        <v>68</v>
      </c>
      <c r="B55" s="240"/>
      <c r="C55" s="35" t="s">
        <v>66</v>
      </c>
      <c r="D55" s="88" t="s">
        <v>43</v>
      </c>
      <c r="E55" s="250" t="s">
        <v>168</v>
      </c>
      <c r="F55" s="103" t="s">
        <v>48</v>
      </c>
      <c r="G55" s="103" t="s">
        <v>49</v>
      </c>
      <c r="H55" s="409">
        <f t="shared" ref="H55" si="5">I55+J55+K55+L55+M55</f>
        <v>13500000</v>
      </c>
      <c r="I55" s="408">
        <v>7731030</v>
      </c>
      <c r="J55" s="408"/>
      <c r="K55" s="409"/>
      <c r="L55" s="409">
        <v>3968970</v>
      </c>
      <c r="M55" s="422">
        <v>1800000</v>
      </c>
    </row>
    <row r="56" spans="1:13" ht="33.75" customHeight="1" x14ac:dyDescent="0.2">
      <c r="A56" s="166" t="s">
        <v>69</v>
      </c>
      <c r="B56" s="240"/>
      <c r="C56" s="35" t="s">
        <v>188</v>
      </c>
      <c r="D56" s="88" t="s">
        <v>43</v>
      </c>
      <c r="E56" s="250" t="s">
        <v>168</v>
      </c>
      <c r="F56" s="103" t="s">
        <v>48</v>
      </c>
      <c r="G56" s="103" t="s">
        <v>42</v>
      </c>
      <c r="H56" s="102">
        <f>+I56+L56</f>
        <v>4550000</v>
      </c>
      <c r="I56" s="123">
        <v>3588191</v>
      </c>
      <c r="J56" s="123"/>
      <c r="K56" s="123"/>
      <c r="L56" s="123">
        <v>961809</v>
      </c>
      <c r="M56" s="366"/>
    </row>
    <row r="57" spans="1:13" ht="24.75" customHeight="1" x14ac:dyDescent="0.2">
      <c r="A57" s="260" t="s">
        <v>325</v>
      </c>
      <c r="B57" s="250"/>
      <c r="C57" s="238" t="s">
        <v>327</v>
      </c>
      <c r="D57" s="88" t="s">
        <v>43</v>
      </c>
      <c r="E57" s="250" t="s">
        <v>165</v>
      </c>
      <c r="F57" s="103" t="s">
        <v>42</v>
      </c>
      <c r="G57" s="103" t="s">
        <v>164</v>
      </c>
      <c r="H57" s="102">
        <f>I57+J57+K57+L57+M57</f>
        <v>1982000</v>
      </c>
      <c r="I57" s="123">
        <v>1982000</v>
      </c>
      <c r="J57" s="123"/>
      <c r="K57" s="123"/>
      <c r="L57" s="123"/>
      <c r="M57" s="176"/>
    </row>
    <row r="58" spans="1:13" ht="24" customHeight="1" x14ac:dyDescent="0.2">
      <c r="A58" s="260" t="s">
        <v>326</v>
      </c>
      <c r="B58" s="250"/>
      <c r="C58" s="35" t="s">
        <v>328</v>
      </c>
      <c r="D58" s="88" t="s">
        <v>43</v>
      </c>
      <c r="E58" s="250" t="s">
        <v>165</v>
      </c>
      <c r="F58" s="103" t="s">
        <v>42</v>
      </c>
      <c r="G58" s="103" t="s">
        <v>171</v>
      </c>
      <c r="H58" s="102">
        <f t="shared" ref="H58" si="6">I58+J58+K58+L58+M58</f>
        <v>2615000</v>
      </c>
      <c r="I58" s="123">
        <v>2615000</v>
      </c>
      <c r="J58" s="123"/>
      <c r="K58" s="123"/>
      <c r="L58" s="123"/>
      <c r="M58" s="176"/>
    </row>
    <row r="59" spans="1:13" ht="26.25" customHeight="1" x14ac:dyDescent="0.2">
      <c r="A59" s="168" t="s">
        <v>84</v>
      </c>
      <c r="B59" s="61"/>
      <c r="C59" s="64" t="s">
        <v>189</v>
      </c>
      <c r="D59" s="132"/>
      <c r="E59" s="124"/>
      <c r="F59" s="125"/>
      <c r="G59" s="125"/>
      <c r="H59" s="122"/>
      <c r="I59" s="126"/>
      <c r="J59" s="126"/>
      <c r="K59" s="126"/>
      <c r="L59" s="126"/>
      <c r="M59" s="177"/>
    </row>
    <row r="60" spans="1:13" ht="38.25" x14ac:dyDescent="0.2">
      <c r="A60" s="166" t="s">
        <v>71</v>
      </c>
      <c r="B60" s="240"/>
      <c r="C60" s="238" t="s">
        <v>299</v>
      </c>
      <c r="D60" s="88" t="s">
        <v>43</v>
      </c>
      <c r="E60" s="240" t="s">
        <v>165</v>
      </c>
      <c r="F60" s="103" t="s">
        <v>93</v>
      </c>
      <c r="G60" s="103" t="s">
        <v>171</v>
      </c>
      <c r="H60" s="102">
        <f>I60+J60+K60+L60+M60</f>
        <v>830000</v>
      </c>
      <c r="I60" s="123">
        <v>830000</v>
      </c>
      <c r="J60" s="123"/>
      <c r="K60" s="123"/>
      <c r="L60" s="123"/>
      <c r="M60" s="176"/>
    </row>
    <row r="61" spans="1:13" ht="41.25" customHeight="1" x14ac:dyDescent="0.2">
      <c r="A61" s="166" t="s">
        <v>237</v>
      </c>
      <c r="B61" s="240"/>
      <c r="C61" s="35" t="s">
        <v>70</v>
      </c>
      <c r="D61" s="88" t="s">
        <v>43</v>
      </c>
      <c r="E61" s="240" t="s">
        <v>165</v>
      </c>
      <c r="F61" s="103" t="s">
        <v>94</v>
      </c>
      <c r="G61" s="103" t="s">
        <v>164</v>
      </c>
      <c r="H61" s="102">
        <f>I61+J61+K61+L61+M61</f>
        <v>750000</v>
      </c>
      <c r="I61" s="123">
        <v>619671</v>
      </c>
      <c r="J61" s="123"/>
      <c r="K61" s="123"/>
      <c r="L61" s="123"/>
      <c r="M61" s="176">
        <v>130329</v>
      </c>
    </row>
    <row r="62" spans="1:13" ht="26.25" customHeight="1" x14ac:dyDescent="0.2">
      <c r="A62" s="168" t="s">
        <v>239</v>
      </c>
      <c r="B62" s="61"/>
      <c r="C62" s="64" t="s">
        <v>238</v>
      </c>
      <c r="D62" s="132"/>
      <c r="E62" s="124"/>
      <c r="F62" s="125"/>
      <c r="G62" s="125"/>
      <c r="H62" s="122"/>
      <c r="I62" s="126"/>
      <c r="J62" s="126"/>
      <c r="K62" s="126"/>
      <c r="L62" s="126"/>
      <c r="M62" s="177"/>
    </row>
    <row r="63" spans="1:13" ht="47.25" customHeight="1" x14ac:dyDescent="0.2">
      <c r="A63" s="249" t="s">
        <v>240</v>
      </c>
      <c r="B63" s="61"/>
      <c r="C63" s="238" t="s">
        <v>241</v>
      </c>
      <c r="D63" s="88" t="s">
        <v>77</v>
      </c>
      <c r="E63" s="75" t="s">
        <v>260</v>
      </c>
      <c r="F63" s="243" t="s">
        <v>94</v>
      </c>
      <c r="G63" s="243" t="s">
        <v>49</v>
      </c>
      <c r="H63" s="104">
        <f>I63+J63+K63+L63+M63</f>
        <v>1063539</v>
      </c>
      <c r="I63" s="123">
        <v>1063539</v>
      </c>
      <c r="J63" s="123"/>
      <c r="K63" s="123"/>
      <c r="L63" s="123"/>
      <c r="M63" s="176"/>
    </row>
    <row r="64" spans="1:13" ht="47.25" customHeight="1" x14ac:dyDescent="0.2">
      <c r="A64" s="170" t="s">
        <v>72</v>
      </c>
      <c r="B64" s="240"/>
      <c r="C64" s="238" t="s">
        <v>266</v>
      </c>
      <c r="D64" s="239" t="s">
        <v>43</v>
      </c>
      <c r="E64" s="250" t="s">
        <v>159</v>
      </c>
      <c r="F64" s="103" t="s">
        <v>94</v>
      </c>
      <c r="G64" s="103" t="s">
        <v>49</v>
      </c>
      <c r="H64" s="104">
        <f>I64+J64+K64+L64+M64</f>
        <v>1163000</v>
      </c>
      <c r="I64" s="123">
        <v>1163000</v>
      </c>
      <c r="J64" s="123"/>
      <c r="K64" s="123"/>
      <c r="L64" s="123"/>
      <c r="M64" s="176"/>
    </row>
    <row r="65" spans="1:13" ht="30" customHeight="1" x14ac:dyDescent="0.2">
      <c r="A65" s="170" t="s">
        <v>74</v>
      </c>
      <c r="B65" s="240"/>
      <c r="C65" s="35" t="s">
        <v>73</v>
      </c>
      <c r="D65" s="88" t="s">
        <v>43</v>
      </c>
      <c r="E65" s="71" t="s">
        <v>158</v>
      </c>
      <c r="F65" s="103" t="s">
        <v>93</v>
      </c>
      <c r="G65" s="103" t="s">
        <v>42</v>
      </c>
      <c r="H65" s="104">
        <f>I65+J65+K65+L65+M65</f>
        <v>5017100</v>
      </c>
      <c r="I65" s="272">
        <v>752600</v>
      </c>
      <c r="J65" s="123">
        <v>4264500</v>
      </c>
      <c r="K65" s="123"/>
      <c r="L65" s="123"/>
      <c r="M65" s="176"/>
    </row>
    <row r="66" spans="1:13" ht="30" customHeight="1" x14ac:dyDescent="0.2">
      <c r="A66" s="170" t="s">
        <v>128</v>
      </c>
      <c r="B66" s="240"/>
      <c r="C66" s="65" t="s">
        <v>149</v>
      </c>
      <c r="D66" s="89"/>
      <c r="E66" s="90"/>
      <c r="F66" s="91"/>
      <c r="G66" s="91"/>
      <c r="H66" s="81"/>
      <c r="I66" s="92"/>
      <c r="J66" s="92"/>
      <c r="K66" s="92"/>
      <c r="L66" s="92"/>
      <c r="M66" s="226"/>
    </row>
    <row r="67" spans="1:13" ht="41.25" customHeight="1" x14ac:dyDescent="0.2">
      <c r="A67" s="166" t="s">
        <v>75</v>
      </c>
      <c r="B67" s="240"/>
      <c r="C67" s="238" t="s">
        <v>295</v>
      </c>
      <c r="D67" s="239" t="s">
        <v>77</v>
      </c>
      <c r="E67" s="71" t="s">
        <v>154</v>
      </c>
      <c r="F67" s="103" t="s">
        <v>94</v>
      </c>
      <c r="G67" s="250" t="s">
        <v>93</v>
      </c>
      <c r="H67" s="104">
        <f>I67+J67+K67+L67+M67</f>
        <v>290969.42</v>
      </c>
      <c r="I67" s="123">
        <v>290969.42</v>
      </c>
      <c r="J67" s="123"/>
      <c r="K67" s="123"/>
      <c r="L67" s="123"/>
      <c r="M67" s="176"/>
    </row>
    <row r="68" spans="1:13" ht="41.25" customHeight="1" x14ac:dyDescent="0.2">
      <c r="A68" s="166" t="s">
        <v>76</v>
      </c>
      <c r="B68" s="240"/>
      <c r="C68" s="35" t="s">
        <v>263</v>
      </c>
      <c r="D68" s="88" t="s">
        <v>77</v>
      </c>
      <c r="E68" s="250"/>
      <c r="F68" s="103" t="s">
        <v>153</v>
      </c>
      <c r="G68" s="250" t="s">
        <v>49</v>
      </c>
      <c r="H68" s="104">
        <f>I68+J68+K68+L68+M68</f>
        <v>662700</v>
      </c>
      <c r="I68" s="123">
        <v>436900</v>
      </c>
      <c r="J68" s="123"/>
      <c r="K68" s="123"/>
      <c r="L68" s="123">
        <v>225800</v>
      </c>
      <c r="M68" s="176"/>
    </row>
    <row r="69" spans="1:13" ht="33.75" customHeight="1" x14ac:dyDescent="0.2">
      <c r="A69" s="260" t="s">
        <v>78</v>
      </c>
      <c r="B69" s="250"/>
      <c r="C69" s="35" t="s">
        <v>300</v>
      </c>
      <c r="D69" s="88" t="s">
        <v>301</v>
      </c>
      <c r="E69" s="36"/>
      <c r="F69" s="103" t="s">
        <v>48</v>
      </c>
      <c r="G69" s="103" t="s">
        <v>49</v>
      </c>
      <c r="H69" s="104">
        <f>I69+J69+K69+L69+M69</f>
        <v>375200</v>
      </c>
      <c r="I69" s="123">
        <v>375200</v>
      </c>
      <c r="J69" s="123"/>
      <c r="K69" s="123"/>
      <c r="L69" s="123"/>
      <c r="M69" s="176"/>
    </row>
    <row r="70" spans="1:13" ht="42" customHeight="1" x14ac:dyDescent="0.2">
      <c r="A70" s="170" t="s">
        <v>15</v>
      </c>
      <c r="B70" s="240"/>
      <c r="C70" s="65" t="s">
        <v>242</v>
      </c>
      <c r="D70" s="89"/>
      <c r="E70" s="90"/>
      <c r="F70" s="91"/>
      <c r="G70" s="91"/>
      <c r="H70" s="81"/>
      <c r="I70" s="92"/>
      <c r="J70" s="92"/>
      <c r="K70" s="92"/>
      <c r="L70" s="92"/>
      <c r="M70" s="226"/>
    </row>
    <row r="71" spans="1:13" s="52" customFormat="1" ht="54.75" customHeight="1" x14ac:dyDescent="0.2">
      <c r="A71" s="166" t="s">
        <v>243</v>
      </c>
      <c r="B71" s="240"/>
      <c r="C71" s="238" t="s">
        <v>190</v>
      </c>
      <c r="D71" s="239" t="s">
        <v>43</v>
      </c>
      <c r="E71" s="327" t="s">
        <v>170</v>
      </c>
      <c r="F71" s="243" t="s">
        <v>48</v>
      </c>
      <c r="G71" s="243" t="s">
        <v>49</v>
      </c>
      <c r="H71" s="104">
        <f t="shared" ref="H71:H76" si="7">I71+J71+K71+L71+M71</f>
        <v>1498140</v>
      </c>
      <c r="I71" s="219">
        <v>628000</v>
      </c>
      <c r="J71" s="219">
        <v>870140</v>
      </c>
      <c r="K71" s="219"/>
      <c r="L71" s="123"/>
      <c r="M71" s="176"/>
    </row>
    <row r="72" spans="1:13" ht="37.5" customHeight="1" x14ac:dyDescent="0.2">
      <c r="A72" s="166" t="s">
        <v>244</v>
      </c>
      <c r="B72" s="240"/>
      <c r="C72" s="238" t="s">
        <v>245</v>
      </c>
      <c r="D72" s="239" t="s">
        <v>43</v>
      </c>
      <c r="E72" s="248" t="s">
        <v>158</v>
      </c>
      <c r="F72" s="103" t="s">
        <v>94</v>
      </c>
      <c r="G72" s="103" t="s">
        <v>164</v>
      </c>
      <c r="H72" s="102">
        <f t="shared" si="7"/>
        <v>675700</v>
      </c>
      <c r="I72" s="123">
        <v>67570</v>
      </c>
      <c r="J72" s="123">
        <v>608130</v>
      </c>
      <c r="K72" s="123"/>
      <c r="L72" s="123"/>
      <c r="M72" s="176"/>
    </row>
    <row r="73" spans="1:13" ht="37.5" customHeight="1" x14ac:dyDescent="0.2">
      <c r="A73" s="166" t="s">
        <v>246</v>
      </c>
      <c r="B73" s="240"/>
      <c r="C73" s="238" t="s">
        <v>247</v>
      </c>
      <c r="D73" s="239" t="s">
        <v>43</v>
      </c>
      <c r="E73" s="36" t="s">
        <v>158</v>
      </c>
      <c r="F73" s="103" t="s">
        <v>94</v>
      </c>
      <c r="G73" s="103" t="s">
        <v>93</v>
      </c>
      <c r="H73" s="104">
        <f t="shared" si="7"/>
        <v>120500</v>
      </c>
      <c r="I73" s="123">
        <v>18075</v>
      </c>
      <c r="J73" s="123">
        <v>102425</v>
      </c>
      <c r="K73" s="123"/>
      <c r="L73" s="123"/>
      <c r="M73" s="176"/>
    </row>
    <row r="74" spans="1:13" ht="34.5" customHeight="1" x14ac:dyDescent="0.2">
      <c r="A74" s="166" t="s">
        <v>248</v>
      </c>
      <c r="B74" s="240"/>
      <c r="C74" s="35" t="s">
        <v>280</v>
      </c>
      <c r="D74" s="88">
        <v>5</v>
      </c>
      <c r="E74" s="36"/>
      <c r="F74" s="103" t="s">
        <v>42</v>
      </c>
      <c r="G74" s="103" t="s">
        <v>169</v>
      </c>
      <c r="H74" s="102">
        <f>I74+J74</f>
        <v>2608491.7599999998</v>
      </c>
      <c r="I74" s="123">
        <v>479673.76</v>
      </c>
      <c r="J74" s="123">
        <v>2128818</v>
      </c>
      <c r="K74" s="123"/>
      <c r="L74" s="123"/>
      <c r="M74" s="176"/>
    </row>
    <row r="75" spans="1:13" ht="39" customHeight="1" x14ac:dyDescent="0.2">
      <c r="A75" s="166" t="s">
        <v>249</v>
      </c>
      <c r="B75" s="240"/>
      <c r="C75" s="35" t="s">
        <v>289</v>
      </c>
      <c r="D75" s="88" t="s">
        <v>77</v>
      </c>
      <c r="E75" s="36" t="s">
        <v>260</v>
      </c>
      <c r="F75" s="103" t="s">
        <v>150</v>
      </c>
      <c r="G75" s="103" t="s">
        <v>42</v>
      </c>
      <c r="H75" s="104">
        <f>I75+J75+K75+L75+M75</f>
        <v>299705.67</v>
      </c>
      <c r="I75" s="123">
        <v>299705.67</v>
      </c>
      <c r="J75" s="123"/>
      <c r="K75" s="123"/>
      <c r="L75" s="123"/>
      <c r="M75" s="176"/>
    </row>
    <row r="76" spans="1:13" ht="37.5" customHeight="1" x14ac:dyDescent="0.2">
      <c r="A76" s="260" t="s">
        <v>32</v>
      </c>
      <c r="B76" s="250"/>
      <c r="C76" s="35" t="s">
        <v>79</v>
      </c>
      <c r="D76" s="88" t="s">
        <v>43</v>
      </c>
      <c r="E76" s="36"/>
      <c r="F76" s="103" t="s">
        <v>94</v>
      </c>
      <c r="G76" s="103" t="s">
        <v>42</v>
      </c>
      <c r="H76" s="102">
        <f t="shared" si="7"/>
        <v>300000</v>
      </c>
      <c r="I76" s="123">
        <v>300000</v>
      </c>
      <c r="J76" s="300"/>
      <c r="K76" s="123"/>
      <c r="L76" s="123"/>
      <c r="M76" s="176"/>
    </row>
    <row r="77" spans="1:13" ht="15" customHeight="1" x14ac:dyDescent="0.2">
      <c r="A77" s="161"/>
      <c r="B77" s="144"/>
      <c r="C77" s="144"/>
      <c r="D77" s="144"/>
      <c r="E77" s="144"/>
      <c r="F77" s="144"/>
      <c r="G77" s="145" t="s">
        <v>25</v>
      </c>
      <c r="H77" s="147">
        <f>SUM(H33:H76)</f>
        <v>84818959.530000016</v>
      </c>
      <c r="I77" s="147">
        <f t="shared" ref="I77:M77" si="8">SUM(I33:I76)</f>
        <v>45012124.619999997</v>
      </c>
      <c r="J77" s="147">
        <f t="shared" si="8"/>
        <v>16857862.25</v>
      </c>
      <c r="K77" s="147">
        <f t="shared" si="8"/>
        <v>453979.41</v>
      </c>
      <c r="L77" s="147">
        <f t="shared" si="8"/>
        <v>16015284.25</v>
      </c>
      <c r="M77" s="158">
        <f t="shared" si="8"/>
        <v>6479709</v>
      </c>
    </row>
    <row r="78" spans="1:13" ht="17.25" customHeight="1" x14ac:dyDescent="0.2">
      <c r="A78" s="178" t="s">
        <v>135</v>
      </c>
      <c r="B78" s="127"/>
      <c r="C78" s="51"/>
      <c r="D78" s="133"/>
      <c r="E78" s="51"/>
      <c r="F78" s="51"/>
      <c r="G78" s="51"/>
      <c r="H78" s="51"/>
      <c r="I78" s="51"/>
      <c r="J78" s="51"/>
      <c r="K78" s="51"/>
      <c r="L78" s="51"/>
      <c r="M78" s="179"/>
    </row>
    <row r="79" spans="1:13" s="52" customFormat="1" ht="38.25" x14ac:dyDescent="0.2">
      <c r="A79" s="180" t="s">
        <v>139</v>
      </c>
      <c r="B79" s="53"/>
      <c r="C79" s="55" t="s">
        <v>140</v>
      </c>
      <c r="D79" s="134"/>
      <c r="E79" s="54"/>
      <c r="F79" s="54"/>
      <c r="G79" s="54"/>
      <c r="H79" s="54"/>
      <c r="I79" s="54"/>
      <c r="J79" s="54"/>
      <c r="K79" s="54"/>
      <c r="L79" s="54"/>
      <c r="M79" s="181"/>
    </row>
    <row r="80" spans="1:13" ht="36.75" customHeight="1" x14ac:dyDescent="0.2">
      <c r="A80" s="450" t="s">
        <v>47</v>
      </c>
      <c r="B80" s="245" t="s">
        <v>173</v>
      </c>
      <c r="C80" s="241" t="s">
        <v>81</v>
      </c>
      <c r="D80" s="61" t="s">
        <v>77</v>
      </c>
      <c r="E80" s="240" t="s">
        <v>154</v>
      </c>
      <c r="F80" s="240" t="s">
        <v>94</v>
      </c>
      <c r="G80" s="240" t="s">
        <v>93</v>
      </c>
      <c r="H80" s="104">
        <f t="shared" ref="H80:H86" si="9">I80+J80+K80+L80+M80</f>
        <v>540442</v>
      </c>
      <c r="I80" s="104">
        <f>24442+500000</f>
        <v>524442</v>
      </c>
      <c r="J80" s="104"/>
      <c r="K80" s="104"/>
      <c r="L80" s="104"/>
      <c r="M80" s="167">
        <v>16000</v>
      </c>
    </row>
    <row r="81" spans="1:13" ht="30.75" customHeight="1" x14ac:dyDescent="0.2">
      <c r="A81" s="450" t="s">
        <v>52</v>
      </c>
      <c r="B81" s="39"/>
      <c r="C81" s="38" t="s">
        <v>82</v>
      </c>
      <c r="D81" s="110" t="s">
        <v>77</v>
      </c>
      <c r="E81" s="31" t="s">
        <v>154</v>
      </c>
      <c r="F81" s="273" t="s">
        <v>94</v>
      </c>
      <c r="G81" s="273" t="s">
        <v>42</v>
      </c>
      <c r="H81" s="104">
        <f t="shared" si="9"/>
        <v>419000</v>
      </c>
      <c r="I81" s="274">
        <f>29000+390000</f>
        <v>419000</v>
      </c>
      <c r="J81" s="274"/>
      <c r="K81" s="274"/>
      <c r="L81" s="274"/>
      <c r="M81" s="207"/>
    </row>
    <row r="82" spans="1:13" ht="25.5" customHeight="1" x14ac:dyDescent="0.2">
      <c r="A82" s="450" t="s">
        <v>250</v>
      </c>
      <c r="B82" s="149"/>
      <c r="C82" s="37" t="s">
        <v>80</v>
      </c>
      <c r="D82" s="73" t="s">
        <v>77</v>
      </c>
      <c r="E82" s="74" t="s">
        <v>154</v>
      </c>
      <c r="F82" s="240" t="s">
        <v>93</v>
      </c>
      <c r="G82" s="240" t="s">
        <v>42</v>
      </c>
      <c r="H82" s="104">
        <f t="shared" si="9"/>
        <v>300000</v>
      </c>
      <c r="I82" s="104">
        <v>300000</v>
      </c>
      <c r="J82" s="104"/>
      <c r="K82" s="104"/>
      <c r="L82" s="104"/>
      <c r="M82" s="167"/>
    </row>
    <row r="83" spans="1:13" ht="44.25" customHeight="1" x14ac:dyDescent="0.2">
      <c r="A83" s="450" t="s">
        <v>251</v>
      </c>
      <c r="B83" s="76" t="s">
        <v>156</v>
      </c>
      <c r="C83" s="241" t="s">
        <v>83</v>
      </c>
      <c r="D83" s="77" t="s">
        <v>77</v>
      </c>
      <c r="E83" s="75" t="s">
        <v>154</v>
      </c>
      <c r="F83" s="243" t="s">
        <v>94</v>
      </c>
      <c r="G83" s="243" t="s">
        <v>93</v>
      </c>
      <c r="H83" s="102">
        <f t="shared" si="9"/>
        <v>449967.05</v>
      </c>
      <c r="I83" s="123">
        <f>4967.05+174800+270200</f>
        <v>449967.05</v>
      </c>
      <c r="J83" s="219"/>
      <c r="K83" s="219"/>
      <c r="L83" s="219"/>
      <c r="M83" s="202"/>
    </row>
    <row r="84" spans="1:13" ht="21.75" customHeight="1" x14ac:dyDescent="0.2">
      <c r="A84" s="450" t="s">
        <v>252</v>
      </c>
      <c r="B84" s="298"/>
      <c r="C84" s="256" t="s">
        <v>309</v>
      </c>
      <c r="D84" s="247" t="s">
        <v>77</v>
      </c>
      <c r="E84" s="243" t="s">
        <v>154</v>
      </c>
      <c r="F84" s="243" t="s">
        <v>94</v>
      </c>
      <c r="G84" s="243" t="s">
        <v>42</v>
      </c>
      <c r="H84" s="104">
        <f t="shared" si="9"/>
        <v>1270400</v>
      </c>
      <c r="I84" s="123">
        <v>1270400</v>
      </c>
      <c r="J84" s="219"/>
      <c r="K84" s="219"/>
      <c r="L84" s="219"/>
      <c r="M84" s="202"/>
    </row>
    <row r="85" spans="1:13" ht="48" customHeight="1" x14ac:dyDescent="0.2">
      <c r="A85" s="450" t="s">
        <v>253</v>
      </c>
      <c r="B85" s="245"/>
      <c r="C85" s="241" t="s">
        <v>268</v>
      </c>
      <c r="D85" s="61" t="s">
        <v>43</v>
      </c>
      <c r="E85" s="275" t="s">
        <v>167</v>
      </c>
      <c r="F85" s="451" t="s">
        <v>267</v>
      </c>
      <c r="G85" s="275" t="s">
        <v>93</v>
      </c>
      <c r="H85" s="107">
        <f t="shared" si="9"/>
        <v>1100000</v>
      </c>
      <c r="I85" s="276">
        <v>613470</v>
      </c>
      <c r="J85" s="270"/>
      <c r="K85" s="270"/>
      <c r="L85" s="276">
        <v>486530</v>
      </c>
      <c r="M85" s="167"/>
    </row>
    <row r="86" spans="1:13" ht="34.5" customHeight="1" x14ac:dyDescent="0.2">
      <c r="A86" s="159" t="s">
        <v>57</v>
      </c>
      <c r="B86" s="78"/>
      <c r="C86" s="241" t="s">
        <v>151</v>
      </c>
      <c r="D86" s="77" t="s">
        <v>77</v>
      </c>
      <c r="E86" s="253" t="s">
        <v>255</v>
      </c>
      <c r="F86" s="243" t="s">
        <v>48</v>
      </c>
      <c r="G86" s="277" t="s">
        <v>42</v>
      </c>
      <c r="H86" s="104">
        <f t="shared" si="9"/>
        <v>1592920</v>
      </c>
      <c r="I86" s="278">
        <v>1490920</v>
      </c>
      <c r="J86" s="219"/>
      <c r="K86" s="219">
        <v>38200</v>
      </c>
      <c r="L86" s="279"/>
      <c r="M86" s="202">
        <v>63800</v>
      </c>
    </row>
    <row r="87" spans="1:13" ht="33.75" customHeight="1" x14ac:dyDescent="0.2">
      <c r="A87" s="318" t="s">
        <v>65</v>
      </c>
      <c r="B87" s="301"/>
      <c r="C87" s="241" t="s">
        <v>302</v>
      </c>
      <c r="D87" s="314" t="s">
        <v>77</v>
      </c>
      <c r="E87" s="250"/>
      <c r="F87" s="103" t="s">
        <v>94</v>
      </c>
      <c r="G87" s="103" t="s">
        <v>42</v>
      </c>
      <c r="H87" s="102">
        <f>I87</f>
        <v>269250</v>
      </c>
      <c r="I87" s="123">
        <v>269250</v>
      </c>
      <c r="J87" s="219"/>
      <c r="K87" s="219"/>
      <c r="L87" s="219"/>
      <c r="M87" s="202"/>
    </row>
    <row r="88" spans="1:13" ht="42" customHeight="1" x14ac:dyDescent="0.2">
      <c r="A88" s="180" t="s">
        <v>85</v>
      </c>
      <c r="B88" s="53"/>
      <c r="C88" s="93" t="s">
        <v>141</v>
      </c>
      <c r="D88" s="135"/>
      <c r="E88" s="94"/>
      <c r="F88" s="95"/>
      <c r="G88" s="95"/>
      <c r="H88" s="81"/>
      <c r="I88" s="96"/>
      <c r="J88" s="96"/>
      <c r="K88" s="96"/>
      <c r="L88" s="96"/>
      <c r="M88" s="182"/>
    </row>
    <row r="89" spans="1:13" ht="45.75" customHeight="1" x14ac:dyDescent="0.2">
      <c r="A89" s="183" t="s">
        <v>87</v>
      </c>
      <c r="B89" s="24"/>
      <c r="C89" s="241" t="s">
        <v>207</v>
      </c>
      <c r="D89" s="56" t="s">
        <v>43</v>
      </c>
      <c r="E89" s="24" t="s">
        <v>254</v>
      </c>
      <c r="F89" s="103" t="s">
        <v>94</v>
      </c>
      <c r="G89" s="103" t="s">
        <v>49</v>
      </c>
      <c r="H89" s="102">
        <v>3476265</v>
      </c>
      <c r="I89" s="477">
        <v>2136772.5</v>
      </c>
      <c r="J89" s="123">
        <v>1230885</v>
      </c>
      <c r="K89" s="123">
        <v>108607.5</v>
      </c>
      <c r="L89" s="123"/>
      <c r="M89" s="176"/>
    </row>
    <row r="90" spans="1:13" ht="40.5" customHeight="1" x14ac:dyDescent="0.2">
      <c r="A90" s="183" t="s">
        <v>88</v>
      </c>
      <c r="B90" s="24"/>
      <c r="C90" s="241" t="s">
        <v>208</v>
      </c>
      <c r="D90" s="56" t="s">
        <v>43</v>
      </c>
      <c r="E90" s="24" t="s">
        <v>254</v>
      </c>
      <c r="F90" s="103" t="s">
        <v>48</v>
      </c>
      <c r="G90" s="103" t="s">
        <v>49</v>
      </c>
      <c r="H90" s="118">
        <f>I90+J90+K90</f>
        <v>6158049.9500000002</v>
      </c>
      <c r="I90" s="123">
        <v>2368074.65</v>
      </c>
      <c r="J90" s="123">
        <v>3482680</v>
      </c>
      <c r="K90" s="123">
        <v>307295.3</v>
      </c>
      <c r="L90" s="123"/>
      <c r="M90" s="176"/>
    </row>
    <row r="91" spans="1:13" ht="60" customHeight="1" x14ac:dyDescent="0.2">
      <c r="A91" s="24" t="s">
        <v>89</v>
      </c>
      <c r="B91" s="24"/>
      <c r="C91" s="241" t="s">
        <v>209</v>
      </c>
      <c r="D91" s="56" t="s">
        <v>43</v>
      </c>
      <c r="E91" s="22" t="s">
        <v>161</v>
      </c>
      <c r="F91" s="103" t="s">
        <v>94</v>
      </c>
      <c r="G91" s="103" t="s">
        <v>49</v>
      </c>
      <c r="H91" s="102">
        <f>I91+J91+K91+L91+M91</f>
        <v>2003953.32</v>
      </c>
      <c r="I91" s="496">
        <v>658965.23</v>
      </c>
      <c r="J91" s="123">
        <v>1235935</v>
      </c>
      <c r="K91" s="123">
        <v>109053.09</v>
      </c>
      <c r="L91" s="123"/>
      <c r="M91" s="123"/>
    </row>
    <row r="92" spans="1:13" ht="39" customHeight="1" x14ac:dyDescent="0.2">
      <c r="A92" s="206" t="s">
        <v>90</v>
      </c>
      <c r="B92" s="196"/>
      <c r="C92" s="312" t="s">
        <v>257</v>
      </c>
      <c r="D92" s="495" t="s">
        <v>43</v>
      </c>
      <c r="E92" s="87" t="s">
        <v>258</v>
      </c>
      <c r="F92" s="223" t="s">
        <v>94</v>
      </c>
      <c r="G92" s="223" t="s">
        <v>164</v>
      </c>
      <c r="H92" s="118">
        <f t="shared" ref="H92:H101" si="10">I92+J92+K92+L92+M92</f>
        <v>2900918</v>
      </c>
      <c r="I92" s="272">
        <v>339680</v>
      </c>
      <c r="J92" s="272">
        <v>2353570</v>
      </c>
      <c r="K92" s="272">
        <v>207668</v>
      </c>
      <c r="L92" s="272"/>
      <c r="M92" s="366"/>
    </row>
    <row r="93" spans="1:13" ht="32.25" customHeight="1" x14ac:dyDescent="0.2">
      <c r="A93" s="183" t="s">
        <v>91</v>
      </c>
      <c r="B93" s="24"/>
      <c r="C93" s="241" t="s">
        <v>211</v>
      </c>
      <c r="D93" s="56" t="s">
        <v>43</v>
      </c>
      <c r="E93" s="215" t="s">
        <v>161</v>
      </c>
      <c r="F93" s="103" t="s">
        <v>94</v>
      </c>
      <c r="G93" s="103" t="s">
        <v>49</v>
      </c>
      <c r="H93" s="102">
        <f t="shared" si="10"/>
        <v>1598002.6800000002</v>
      </c>
      <c r="I93" s="123">
        <v>175777.09</v>
      </c>
      <c r="J93" s="123">
        <v>1306910</v>
      </c>
      <c r="K93" s="123">
        <v>115315.59</v>
      </c>
      <c r="L93" s="123"/>
      <c r="M93" s="176"/>
    </row>
    <row r="94" spans="1:13" ht="31.5" customHeight="1" x14ac:dyDescent="0.2">
      <c r="A94" s="183" t="s">
        <v>92</v>
      </c>
      <c r="B94" s="24"/>
      <c r="C94" s="67" t="s">
        <v>212</v>
      </c>
      <c r="D94" s="68" t="s">
        <v>43</v>
      </c>
      <c r="E94" s="242" t="s">
        <v>259</v>
      </c>
      <c r="F94" s="103" t="s">
        <v>93</v>
      </c>
      <c r="G94" s="103" t="s">
        <v>49</v>
      </c>
      <c r="H94" s="102">
        <f t="shared" si="10"/>
        <v>3344825.5</v>
      </c>
      <c r="I94" s="123">
        <v>669771.5</v>
      </c>
      <c r="J94" s="123">
        <v>2458158</v>
      </c>
      <c r="K94" s="123">
        <v>216896</v>
      </c>
      <c r="L94" s="123"/>
      <c r="M94" s="176"/>
    </row>
    <row r="95" spans="1:13" ht="50.25" customHeight="1" x14ac:dyDescent="0.2">
      <c r="A95" s="213" t="s">
        <v>205</v>
      </c>
      <c r="B95" s="41"/>
      <c r="C95" s="241" t="s">
        <v>206</v>
      </c>
      <c r="D95" s="214" t="s">
        <v>43</v>
      </c>
      <c r="E95" s="250" t="s">
        <v>262</v>
      </c>
      <c r="F95" s="103" t="s">
        <v>94</v>
      </c>
      <c r="G95" s="103" t="s">
        <v>171</v>
      </c>
      <c r="H95" s="102">
        <f t="shared" si="10"/>
        <v>1874590</v>
      </c>
      <c r="I95" s="102">
        <v>140594</v>
      </c>
      <c r="J95" s="123">
        <v>1593402</v>
      </c>
      <c r="K95" s="123">
        <v>140594</v>
      </c>
      <c r="L95" s="123"/>
      <c r="M95" s="176"/>
    </row>
    <row r="96" spans="1:13" ht="26.25" customHeight="1" x14ac:dyDescent="0.2">
      <c r="A96" s="302" t="s">
        <v>303</v>
      </c>
      <c r="B96" s="303"/>
      <c r="C96" s="304" t="s">
        <v>304</v>
      </c>
      <c r="D96" s="305"/>
      <c r="E96" s="94"/>
      <c r="F96" s="95"/>
      <c r="G96" s="95"/>
      <c r="H96" s="81"/>
      <c r="I96" s="96"/>
      <c r="J96" s="96"/>
      <c r="K96" s="96"/>
      <c r="L96" s="96"/>
      <c r="M96" s="182"/>
    </row>
    <row r="97" spans="1:13" ht="19.5" customHeight="1" x14ac:dyDescent="0.2">
      <c r="A97" s="315" t="s">
        <v>303</v>
      </c>
      <c r="B97" s="306"/>
      <c r="C97" s="563" t="s">
        <v>305</v>
      </c>
      <c r="D97" s="307" t="s">
        <v>77</v>
      </c>
      <c r="E97" s="248" t="s">
        <v>306</v>
      </c>
      <c r="F97" s="103" t="s">
        <v>48</v>
      </c>
      <c r="G97" s="103" t="s">
        <v>94</v>
      </c>
      <c r="H97" s="102">
        <f>I97+M97</f>
        <v>542581.26</v>
      </c>
      <c r="I97" s="123">
        <v>501162.26</v>
      </c>
      <c r="J97" s="123"/>
      <c r="K97" s="123"/>
      <c r="L97" s="123"/>
      <c r="M97" s="176">
        <v>41419</v>
      </c>
    </row>
    <row r="98" spans="1:13" ht="18.75" customHeight="1" x14ac:dyDescent="0.2">
      <c r="A98" s="316"/>
      <c r="B98" s="308"/>
      <c r="C98" s="564"/>
      <c r="D98" s="309"/>
      <c r="E98" s="310"/>
      <c r="F98" s="103" t="s">
        <v>93</v>
      </c>
      <c r="G98" s="103" t="s">
        <v>93</v>
      </c>
      <c r="H98" s="102">
        <f>I98</f>
        <v>1408455</v>
      </c>
      <c r="I98" s="123">
        <v>1408455</v>
      </c>
      <c r="J98" s="123"/>
      <c r="K98" s="123"/>
      <c r="L98" s="123"/>
      <c r="M98" s="176"/>
    </row>
    <row r="99" spans="1:13" ht="19.5" customHeight="1" x14ac:dyDescent="0.2">
      <c r="A99" s="317"/>
      <c r="B99" s="311"/>
      <c r="C99" s="312"/>
      <c r="D99" s="313"/>
      <c r="E99" s="248"/>
      <c r="F99" s="103" t="s">
        <v>42</v>
      </c>
      <c r="G99" s="103" t="s">
        <v>164</v>
      </c>
      <c r="H99" s="102">
        <f>I99</f>
        <v>2175000</v>
      </c>
      <c r="I99" s="123">
        <f>1450000+725000</f>
        <v>2175000</v>
      </c>
      <c r="J99" s="123"/>
      <c r="K99" s="123"/>
      <c r="L99" s="123"/>
      <c r="M99" s="176"/>
    </row>
    <row r="100" spans="1:13" ht="27.75" customHeight="1" x14ac:dyDescent="0.2">
      <c r="A100" s="318" t="s">
        <v>31</v>
      </c>
      <c r="B100" s="301"/>
      <c r="C100" s="241" t="s">
        <v>307</v>
      </c>
      <c r="D100" s="314" t="s">
        <v>77</v>
      </c>
      <c r="E100" s="250" t="s">
        <v>308</v>
      </c>
      <c r="F100" s="103" t="s">
        <v>48</v>
      </c>
      <c r="G100" s="103" t="s">
        <v>49</v>
      </c>
      <c r="H100" s="102">
        <v>867241</v>
      </c>
      <c r="I100" s="123">
        <v>867241</v>
      </c>
      <c r="J100" s="123"/>
      <c r="K100" s="123"/>
      <c r="L100" s="123"/>
      <c r="M100" s="176"/>
    </row>
    <row r="101" spans="1:13" ht="33.75" customHeight="1" x14ac:dyDescent="0.2">
      <c r="A101" s="184" t="s">
        <v>32</v>
      </c>
      <c r="B101" s="25"/>
      <c r="C101" s="4" t="s">
        <v>95</v>
      </c>
      <c r="D101" s="56" t="s">
        <v>43</v>
      </c>
      <c r="E101" s="255" t="s">
        <v>172</v>
      </c>
      <c r="F101" s="103" t="s">
        <v>94</v>
      </c>
      <c r="G101" s="103" t="s">
        <v>164</v>
      </c>
      <c r="H101" s="102">
        <f t="shared" si="10"/>
        <v>6800000</v>
      </c>
      <c r="I101" s="123">
        <v>6800000</v>
      </c>
      <c r="J101" s="280"/>
      <c r="K101" s="280"/>
      <c r="L101" s="280"/>
      <c r="M101" s="281"/>
    </row>
    <row r="102" spans="1:13" ht="18" customHeight="1" x14ac:dyDescent="0.2">
      <c r="A102" s="161"/>
      <c r="B102" s="144"/>
      <c r="C102" s="144"/>
      <c r="D102" s="144"/>
      <c r="E102" s="144"/>
      <c r="F102" s="144"/>
      <c r="G102" s="145" t="s">
        <v>25</v>
      </c>
      <c r="H102" s="147">
        <f>SUM(H79:H101)</f>
        <v>39091860.760000005</v>
      </c>
      <c r="I102" s="147">
        <f t="shared" ref="I102:L102" si="11">SUM(I79:I101)</f>
        <v>23578942.280000001</v>
      </c>
      <c r="J102" s="147">
        <f>SUM(J79:J101)</f>
        <v>13661540</v>
      </c>
      <c r="K102" s="147">
        <f>SUM(K79:K101)</f>
        <v>1243629.48</v>
      </c>
      <c r="L102" s="147">
        <f t="shared" si="11"/>
        <v>486530</v>
      </c>
      <c r="M102" s="158">
        <f>SUM(M79:M101)</f>
        <v>121219</v>
      </c>
    </row>
    <row r="103" spans="1:13" s="42" customFormat="1" ht="15" x14ac:dyDescent="0.25">
      <c r="A103" s="555" t="s">
        <v>111</v>
      </c>
      <c r="B103" s="556"/>
      <c r="C103" s="557"/>
      <c r="D103" s="557"/>
      <c r="E103" s="557"/>
      <c r="F103" s="557"/>
      <c r="G103" s="557"/>
      <c r="H103" s="557"/>
      <c r="I103" s="557"/>
      <c r="J103" s="557"/>
      <c r="K103" s="557"/>
      <c r="L103" s="557"/>
      <c r="M103" s="558"/>
    </row>
    <row r="104" spans="1:13" s="42" customFormat="1" ht="51.75" customHeight="1" x14ac:dyDescent="0.25">
      <c r="A104" s="166" t="s">
        <v>113</v>
      </c>
      <c r="B104" s="240"/>
      <c r="C104" s="241" t="s">
        <v>196</v>
      </c>
      <c r="D104" s="239">
        <v>5</v>
      </c>
      <c r="E104" s="282" t="s">
        <v>174</v>
      </c>
      <c r="F104" s="282" t="s">
        <v>48</v>
      </c>
      <c r="G104" s="282">
        <v>2019</v>
      </c>
      <c r="H104" s="283">
        <f>SUM(I104:J104)</f>
        <v>2261384.91</v>
      </c>
      <c r="I104" s="283">
        <v>1062922.9099999999</v>
      </c>
      <c r="J104" s="283">
        <v>1198462</v>
      </c>
      <c r="K104" s="102"/>
      <c r="L104" s="120"/>
      <c r="M104" s="156"/>
    </row>
    <row r="105" spans="1:13" s="42" customFormat="1" ht="59.25" customHeight="1" x14ac:dyDescent="0.25">
      <c r="A105" s="166" t="s">
        <v>114</v>
      </c>
      <c r="B105" s="240"/>
      <c r="C105" s="241" t="s">
        <v>177</v>
      </c>
      <c r="D105" s="239">
        <v>5</v>
      </c>
      <c r="E105" s="282" t="s">
        <v>256</v>
      </c>
      <c r="F105" s="282" t="s">
        <v>48</v>
      </c>
      <c r="G105" s="282" t="s">
        <v>42</v>
      </c>
      <c r="H105" s="283">
        <v>1800440.91</v>
      </c>
      <c r="I105" s="283">
        <v>778674.03</v>
      </c>
      <c r="J105" s="283">
        <v>1021766.88</v>
      </c>
      <c r="K105" s="102"/>
      <c r="L105" s="120"/>
      <c r="M105" s="156"/>
    </row>
    <row r="106" spans="1:13" s="42" customFormat="1" ht="30.75" customHeight="1" x14ac:dyDescent="0.25">
      <c r="A106" s="166" t="s">
        <v>115</v>
      </c>
      <c r="B106" s="240"/>
      <c r="C106" s="241" t="s">
        <v>200</v>
      </c>
      <c r="D106" s="239" t="s">
        <v>215</v>
      </c>
      <c r="E106" s="282" t="s">
        <v>273</v>
      </c>
      <c r="F106" s="282" t="s">
        <v>94</v>
      </c>
      <c r="G106" s="282" t="s">
        <v>42</v>
      </c>
      <c r="H106" s="283">
        <f>+I106</f>
        <v>697289.04</v>
      </c>
      <c r="I106" s="283">
        <v>697289.04</v>
      </c>
      <c r="J106" s="283"/>
      <c r="K106" s="102"/>
      <c r="L106" s="120"/>
      <c r="M106" s="156"/>
    </row>
    <row r="107" spans="1:13" s="42" customFormat="1" ht="30.75" customHeight="1" x14ac:dyDescent="0.25">
      <c r="A107" s="166" t="s">
        <v>227</v>
      </c>
      <c r="B107" s="80"/>
      <c r="C107" s="284" t="s">
        <v>290</v>
      </c>
      <c r="D107" s="239" t="s">
        <v>43</v>
      </c>
      <c r="E107" s="285" t="s">
        <v>275</v>
      </c>
      <c r="F107" s="282" t="s">
        <v>93</v>
      </c>
      <c r="G107" s="286" t="s">
        <v>49</v>
      </c>
      <c r="H107" s="283">
        <f>SUM(I107)</f>
        <v>630000</v>
      </c>
      <c r="I107" s="283">
        <v>630000</v>
      </c>
      <c r="J107" s="283"/>
      <c r="K107" s="102"/>
      <c r="L107" s="120"/>
      <c r="M107" s="156"/>
    </row>
    <row r="108" spans="1:13" s="42" customFormat="1" ht="30.75" customHeight="1" x14ac:dyDescent="0.25">
      <c r="A108" s="166" t="s">
        <v>113</v>
      </c>
      <c r="B108" s="80"/>
      <c r="C108" s="284" t="s">
        <v>276</v>
      </c>
      <c r="D108" s="239" t="s">
        <v>43</v>
      </c>
      <c r="E108" s="285" t="s">
        <v>277</v>
      </c>
      <c r="F108" s="282" t="s">
        <v>93</v>
      </c>
      <c r="G108" s="286" t="s">
        <v>169</v>
      </c>
      <c r="H108" s="283">
        <f>SUM(I108)</f>
        <v>3136431</v>
      </c>
      <c r="I108" s="283">
        <f>3138000-1569</f>
        <v>3136431</v>
      </c>
      <c r="J108" s="283"/>
      <c r="K108" s="102"/>
      <c r="L108" s="120"/>
      <c r="M108" s="156"/>
    </row>
    <row r="109" spans="1:13" s="42" customFormat="1" ht="30.75" customHeight="1" x14ac:dyDescent="0.25">
      <c r="A109" s="260" t="s">
        <v>315</v>
      </c>
      <c r="B109" s="375"/>
      <c r="C109" s="241" t="s">
        <v>314</v>
      </c>
      <c r="D109" s="239" t="s">
        <v>43</v>
      </c>
      <c r="E109" s="285" t="s">
        <v>275</v>
      </c>
      <c r="F109" s="282" t="s">
        <v>93</v>
      </c>
      <c r="G109" s="286" t="s">
        <v>42</v>
      </c>
      <c r="H109" s="283">
        <f>+I109</f>
        <v>75000</v>
      </c>
      <c r="I109" s="283">
        <v>75000</v>
      </c>
      <c r="J109" s="283"/>
      <c r="K109" s="102"/>
      <c r="L109" s="120"/>
      <c r="M109" s="156"/>
    </row>
    <row r="110" spans="1:13" s="42" customFormat="1" ht="15" x14ac:dyDescent="0.25">
      <c r="A110" s="161"/>
      <c r="B110" s="144"/>
      <c r="C110" s="144"/>
      <c r="D110" s="144"/>
      <c r="E110" s="144"/>
      <c r="F110" s="144"/>
      <c r="G110" s="145" t="s">
        <v>25</v>
      </c>
      <c r="H110" s="99">
        <f>SUM(H104:H109)</f>
        <v>8600545.8599999994</v>
      </c>
      <c r="I110" s="99">
        <f t="shared" ref="I110:M110" si="12">SUM(I104:I109)</f>
        <v>6380316.9800000004</v>
      </c>
      <c r="J110" s="99">
        <f t="shared" si="12"/>
        <v>2220228.88</v>
      </c>
      <c r="K110" s="99">
        <f t="shared" si="12"/>
        <v>0</v>
      </c>
      <c r="L110" s="99">
        <f t="shared" si="12"/>
        <v>0</v>
      </c>
      <c r="M110" s="234">
        <f t="shared" si="12"/>
        <v>0</v>
      </c>
    </row>
    <row r="111" spans="1:13" s="42" customFormat="1" ht="15" x14ac:dyDescent="0.25">
      <c r="A111" s="555" t="s">
        <v>112</v>
      </c>
      <c r="B111" s="556"/>
      <c r="C111" s="556"/>
      <c r="D111" s="556"/>
      <c r="E111" s="556"/>
      <c r="F111" s="556"/>
      <c r="G111" s="556"/>
      <c r="H111" s="556"/>
      <c r="I111" s="556"/>
      <c r="J111" s="556"/>
      <c r="K111" s="556"/>
      <c r="L111" s="556"/>
      <c r="M111" s="559"/>
    </row>
    <row r="112" spans="1:13" s="42" customFormat="1" ht="46.5" customHeight="1" x14ac:dyDescent="0.25">
      <c r="A112" s="185" t="s">
        <v>116</v>
      </c>
      <c r="B112" s="49"/>
      <c r="C112" s="241" t="s">
        <v>264</v>
      </c>
      <c r="D112" s="257">
        <v>5</v>
      </c>
      <c r="E112" s="282" t="s">
        <v>256</v>
      </c>
      <c r="F112" s="258">
        <v>2017</v>
      </c>
      <c r="G112" s="258">
        <v>2021</v>
      </c>
      <c r="H112" s="102">
        <f>SUM(I112:N112)</f>
        <v>3538077</v>
      </c>
      <c r="I112" s="102">
        <v>3538077</v>
      </c>
      <c r="J112" s="102"/>
      <c r="K112" s="102"/>
      <c r="L112" s="120"/>
      <c r="M112" s="287"/>
    </row>
    <row r="113" spans="1:15" s="42" customFormat="1" ht="80.25" customHeight="1" x14ac:dyDescent="0.25">
      <c r="A113" s="185" t="s">
        <v>117</v>
      </c>
      <c r="B113" s="49"/>
      <c r="C113" s="241" t="s">
        <v>271</v>
      </c>
      <c r="D113" s="257">
        <v>5</v>
      </c>
      <c r="E113" s="282" t="s">
        <v>174</v>
      </c>
      <c r="F113" s="258">
        <v>2017</v>
      </c>
      <c r="G113" s="258">
        <v>2020</v>
      </c>
      <c r="H113" s="102">
        <f>SUM(I113:K113)</f>
        <v>1352126.7999999998</v>
      </c>
      <c r="I113" s="102">
        <v>233775.27</v>
      </c>
      <c r="J113" s="102">
        <v>1027674.38</v>
      </c>
      <c r="K113" s="102">
        <v>90677.15</v>
      </c>
      <c r="L113" s="120"/>
      <c r="M113" s="287"/>
    </row>
    <row r="114" spans="1:15" s="42" customFormat="1" ht="30" customHeight="1" x14ac:dyDescent="0.25">
      <c r="A114" s="185" t="s">
        <v>118</v>
      </c>
      <c r="B114" s="49"/>
      <c r="C114" s="241" t="s">
        <v>191</v>
      </c>
      <c r="D114" s="257">
        <v>5</v>
      </c>
      <c r="E114" s="282" t="s">
        <v>174</v>
      </c>
      <c r="F114" s="258">
        <v>2017</v>
      </c>
      <c r="G114" s="258">
        <v>2019</v>
      </c>
      <c r="H114" s="102">
        <f>I114+J114+K114+L114+M114</f>
        <v>860220.12</v>
      </c>
      <c r="I114" s="102">
        <v>317220.12</v>
      </c>
      <c r="J114" s="102"/>
      <c r="K114" s="102">
        <v>543000</v>
      </c>
      <c r="L114" s="120"/>
      <c r="M114" s="287"/>
      <c r="O114" s="210"/>
    </row>
    <row r="115" spans="1:15" s="42" customFormat="1" ht="67.5" customHeight="1" x14ac:dyDescent="0.25">
      <c r="A115" s="186" t="s">
        <v>119</v>
      </c>
      <c r="B115" s="228"/>
      <c r="C115" s="454" t="s">
        <v>272</v>
      </c>
      <c r="D115" s="288">
        <v>5</v>
      </c>
      <c r="E115" s="289" t="s">
        <v>174</v>
      </c>
      <c r="F115" s="290">
        <v>2017</v>
      </c>
      <c r="G115" s="290">
        <v>2018</v>
      </c>
      <c r="H115" s="217">
        <f>SUM(I115:K115)</f>
        <v>350000</v>
      </c>
      <c r="I115" s="217"/>
      <c r="J115" s="217">
        <v>297500</v>
      </c>
      <c r="K115" s="217">
        <v>52500</v>
      </c>
      <c r="L115" s="197"/>
      <c r="M115" s="291"/>
    </row>
    <row r="116" spans="1:15" s="42" customFormat="1" ht="30" customHeight="1" x14ac:dyDescent="0.25">
      <c r="A116" s="185" t="s">
        <v>120</v>
      </c>
      <c r="B116" s="49"/>
      <c r="C116" s="229" t="s">
        <v>96</v>
      </c>
      <c r="D116" s="292">
        <v>5</v>
      </c>
      <c r="E116" s="293" t="s">
        <v>165</v>
      </c>
      <c r="F116" s="293">
        <v>2017</v>
      </c>
      <c r="G116" s="293">
        <v>2020</v>
      </c>
      <c r="H116" s="102">
        <v>12500000</v>
      </c>
      <c r="I116" s="102">
        <v>12500000</v>
      </c>
      <c r="J116" s="120"/>
      <c r="K116" s="120"/>
      <c r="L116" s="120"/>
      <c r="M116" s="287"/>
    </row>
    <row r="117" spans="1:15" s="42" customFormat="1" ht="34.5" customHeight="1" x14ac:dyDescent="0.25">
      <c r="A117" s="185" t="s">
        <v>121</v>
      </c>
      <c r="B117" s="49"/>
      <c r="C117" s="4" t="s">
        <v>281</v>
      </c>
      <c r="D117" s="50">
        <v>6</v>
      </c>
      <c r="E117" s="49" t="s">
        <v>282</v>
      </c>
      <c r="F117" s="49">
        <v>2018</v>
      </c>
      <c r="G117" s="49">
        <v>2022</v>
      </c>
      <c r="H117" s="104">
        <v>7000000</v>
      </c>
      <c r="I117" s="104">
        <v>7000000</v>
      </c>
      <c r="J117" s="104"/>
      <c r="K117" s="3"/>
      <c r="L117" s="3"/>
      <c r="M117" s="156"/>
    </row>
    <row r="118" spans="1:15" s="42" customFormat="1" ht="42.75" customHeight="1" x14ac:dyDescent="0.25">
      <c r="A118" s="166" t="s">
        <v>213</v>
      </c>
      <c r="B118" s="233"/>
      <c r="C118" s="241" t="s">
        <v>224</v>
      </c>
      <c r="D118" s="251">
        <v>6</v>
      </c>
      <c r="E118" s="233" t="s">
        <v>296</v>
      </c>
      <c r="F118" s="233">
        <v>2018</v>
      </c>
      <c r="G118" s="233">
        <v>2018</v>
      </c>
      <c r="H118" s="102">
        <f>SUM(I118:K118)</f>
        <v>140000</v>
      </c>
      <c r="I118" s="102">
        <f>128000+12000</f>
        <v>140000</v>
      </c>
      <c r="J118" s="102"/>
      <c r="K118" s="102"/>
      <c r="L118" s="104"/>
      <c r="M118" s="167"/>
    </row>
    <row r="119" spans="1:15" s="42" customFormat="1" ht="30" customHeight="1" x14ac:dyDescent="0.25">
      <c r="A119" s="185" t="s">
        <v>222</v>
      </c>
      <c r="B119" s="49"/>
      <c r="C119" s="241" t="s">
        <v>214</v>
      </c>
      <c r="D119" s="257">
        <v>5</v>
      </c>
      <c r="E119" s="258" t="s">
        <v>172</v>
      </c>
      <c r="F119" s="258">
        <v>2017</v>
      </c>
      <c r="G119" s="258">
        <v>2018</v>
      </c>
      <c r="H119" s="102">
        <f>SUM(I119:K119)</f>
        <v>472308.98</v>
      </c>
      <c r="I119" s="102">
        <v>240308.98</v>
      </c>
      <c r="J119" s="102"/>
      <c r="K119" s="102">
        <v>232000</v>
      </c>
      <c r="L119" s="120"/>
      <c r="M119" s="287"/>
    </row>
    <row r="120" spans="1:15" s="42" customFormat="1" ht="39.75" customHeight="1" x14ac:dyDescent="0.25">
      <c r="A120" s="185" t="s">
        <v>223</v>
      </c>
      <c r="B120" s="49"/>
      <c r="C120" s="241" t="s">
        <v>313</v>
      </c>
      <c r="D120" s="257">
        <v>6</v>
      </c>
      <c r="E120" s="258"/>
      <c r="F120" s="258">
        <v>2018</v>
      </c>
      <c r="G120" s="258">
        <v>2020</v>
      </c>
      <c r="H120" s="102">
        <f>I120+J120+K120+L120+M120</f>
        <v>1225800</v>
      </c>
      <c r="I120" s="102">
        <v>1225800</v>
      </c>
      <c r="J120" s="102"/>
      <c r="K120" s="102"/>
      <c r="L120" s="120"/>
      <c r="M120" s="287"/>
    </row>
    <row r="121" spans="1:15" s="42" customFormat="1" ht="30" customHeight="1" x14ac:dyDescent="0.25">
      <c r="A121" s="185" t="s">
        <v>265</v>
      </c>
      <c r="B121" s="49"/>
      <c r="C121" s="241" t="s">
        <v>291</v>
      </c>
      <c r="D121" s="257">
        <v>5</v>
      </c>
      <c r="E121" s="258" t="s">
        <v>174</v>
      </c>
      <c r="F121" s="258">
        <v>2018</v>
      </c>
      <c r="G121" s="258">
        <v>2020</v>
      </c>
      <c r="H121" s="102">
        <f>SUM(I121:M121)</f>
        <v>2064000</v>
      </c>
      <c r="I121" s="102">
        <v>309600</v>
      </c>
      <c r="J121" s="102"/>
      <c r="K121" s="102">
        <v>1754400</v>
      </c>
      <c r="L121" s="120"/>
      <c r="M121" s="287"/>
    </row>
    <row r="122" spans="1:15" s="42" customFormat="1" ht="30" customHeight="1" x14ac:dyDescent="0.25">
      <c r="A122" s="185" t="s">
        <v>270</v>
      </c>
      <c r="B122" s="49"/>
      <c r="C122" s="241" t="s">
        <v>294</v>
      </c>
      <c r="D122" s="257">
        <v>5</v>
      </c>
      <c r="E122" s="258" t="s">
        <v>174</v>
      </c>
      <c r="F122" s="258">
        <v>2019</v>
      </c>
      <c r="G122" s="258">
        <v>2021</v>
      </c>
      <c r="H122" s="102">
        <v>2500000</v>
      </c>
      <c r="I122" s="102"/>
      <c r="J122" s="102"/>
      <c r="K122" s="102"/>
      <c r="L122" s="120"/>
      <c r="M122" s="287">
        <v>2500000</v>
      </c>
    </row>
    <row r="123" spans="1:15" s="42" customFormat="1" ht="25.5" x14ac:dyDescent="0.25">
      <c r="A123" s="188" t="s">
        <v>19</v>
      </c>
      <c r="B123" s="49"/>
      <c r="C123" s="44" t="s">
        <v>97</v>
      </c>
      <c r="D123" s="292"/>
      <c r="E123" s="294"/>
      <c r="F123" s="293"/>
      <c r="G123" s="293"/>
      <c r="H123" s="120"/>
      <c r="I123" s="120"/>
      <c r="J123" s="120"/>
      <c r="K123" s="120"/>
      <c r="L123" s="120"/>
      <c r="M123" s="287"/>
    </row>
    <row r="124" spans="1:15" s="42" customFormat="1" ht="42" customHeight="1" x14ac:dyDescent="0.25">
      <c r="A124" s="185" t="s">
        <v>122</v>
      </c>
      <c r="B124" s="49"/>
      <c r="C124" s="40" t="s">
        <v>292</v>
      </c>
      <c r="D124" s="257">
        <v>5</v>
      </c>
      <c r="E124" s="258" t="s">
        <v>256</v>
      </c>
      <c r="F124" s="258">
        <v>2017</v>
      </c>
      <c r="G124" s="258">
        <v>2020</v>
      </c>
      <c r="H124" s="102">
        <f>SUM(I124:K124)</f>
        <v>1958148.4300000002</v>
      </c>
      <c r="I124" s="102">
        <v>1079073</v>
      </c>
      <c r="J124" s="102">
        <v>807799.05</v>
      </c>
      <c r="K124" s="102">
        <v>71276.38</v>
      </c>
      <c r="L124" s="120"/>
      <c r="M124" s="287"/>
    </row>
    <row r="125" spans="1:15" s="42" customFormat="1" ht="53.25" customHeight="1" x14ac:dyDescent="0.25">
      <c r="A125" s="185" t="s">
        <v>123</v>
      </c>
      <c r="B125" s="49"/>
      <c r="C125" s="45" t="s">
        <v>269</v>
      </c>
      <c r="D125" s="257">
        <v>5</v>
      </c>
      <c r="E125" s="258" t="s">
        <v>174</v>
      </c>
      <c r="F125" s="258">
        <v>2016</v>
      </c>
      <c r="G125" s="258">
        <v>2019</v>
      </c>
      <c r="H125" s="102">
        <f>SUM(I125:M125)</f>
        <v>2688980</v>
      </c>
      <c r="I125" s="102">
        <v>2688980</v>
      </c>
      <c r="J125" s="120"/>
      <c r="K125" s="120"/>
      <c r="L125" s="120"/>
      <c r="M125" s="287"/>
    </row>
    <row r="126" spans="1:15" s="42" customFormat="1" ht="33" customHeight="1" x14ac:dyDescent="0.25">
      <c r="A126" s="185" t="s">
        <v>124</v>
      </c>
      <c r="B126" s="49"/>
      <c r="C126" s="45" t="s">
        <v>293</v>
      </c>
      <c r="D126" s="257">
        <v>5</v>
      </c>
      <c r="E126" s="258" t="s">
        <v>174</v>
      </c>
      <c r="F126" s="258">
        <v>2018</v>
      </c>
      <c r="G126" s="258">
        <v>2020</v>
      </c>
      <c r="H126" s="102">
        <f>SUM(I126:M126)</f>
        <v>574922.68999999994</v>
      </c>
      <c r="I126" s="102">
        <v>574922.68999999994</v>
      </c>
      <c r="J126" s="120"/>
      <c r="K126" s="120"/>
      <c r="L126" s="120"/>
      <c r="M126" s="287"/>
    </row>
    <row r="127" spans="1:15" s="42" customFormat="1" ht="30" customHeight="1" x14ac:dyDescent="0.25">
      <c r="A127" s="188" t="s">
        <v>20</v>
      </c>
      <c r="B127" s="49"/>
      <c r="C127" s="47" t="s">
        <v>181</v>
      </c>
      <c r="D127" s="292"/>
      <c r="E127" s="293"/>
      <c r="F127" s="293"/>
      <c r="G127" s="293"/>
      <c r="H127" s="120"/>
      <c r="I127" s="120"/>
      <c r="J127" s="120"/>
      <c r="K127" s="120"/>
      <c r="L127" s="120"/>
      <c r="M127" s="287"/>
    </row>
    <row r="128" spans="1:15" s="42" customFormat="1" ht="43.5" customHeight="1" x14ac:dyDescent="0.25">
      <c r="A128" s="185" t="s">
        <v>125</v>
      </c>
      <c r="B128" s="49"/>
      <c r="C128" s="45" t="s">
        <v>99</v>
      </c>
      <c r="D128" s="257">
        <v>5</v>
      </c>
      <c r="E128" s="258" t="s">
        <v>174</v>
      </c>
      <c r="F128" s="258">
        <v>2016</v>
      </c>
      <c r="G128" s="258">
        <v>2019</v>
      </c>
      <c r="H128" s="102">
        <f>SUM(I128:J128)</f>
        <v>780124</v>
      </c>
      <c r="I128" s="102">
        <v>232374</v>
      </c>
      <c r="J128" s="102">
        <v>547750</v>
      </c>
      <c r="K128" s="120"/>
      <c r="L128" s="120"/>
      <c r="M128" s="287"/>
    </row>
    <row r="129" spans="1:13" s="42" customFormat="1" ht="41.25" customHeight="1" x14ac:dyDescent="0.25">
      <c r="A129" s="185" t="s">
        <v>126</v>
      </c>
      <c r="B129" s="49"/>
      <c r="C129" s="45" t="s">
        <v>192</v>
      </c>
      <c r="D129" s="257">
        <v>5</v>
      </c>
      <c r="E129" s="258" t="s">
        <v>256</v>
      </c>
      <c r="F129" s="258">
        <v>2016</v>
      </c>
      <c r="G129" s="258">
        <v>2019</v>
      </c>
      <c r="H129" s="102">
        <f>SUM(I129:J129)</f>
        <v>897859.63</v>
      </c>
      <c r="I129" s="102">
        <v>897859.63</v>
      </c>
      <c r="J129" s="102"/>
      <c r="K129" s="120"/>
      <c r="L129" s="120"/>
      <c r="M129" s="287"/>
    </row>
    <row r="130" spans="1:13" s="42" customFormat="1" ht="41.25" customHeight="1" x14ac:dyDescent="0.25">
      <c r="A130" s="382" t="s">
        <v>127</v>
      </c>
      <c r="B130" s="293"/>
      <c r="C130" s="45" t="s">
        <v>316</v>
      </c>
      <c r="D130" s="257">
        <v>5</v>
      </c>
      <c r="E130" s="258" t="s">
        <v>275</v>
      </c>
      <c r="F130" s="258">
        <v>2016</v>
      </c>
      <c r="G130" s="258">
        <v>2018</v>
      </c>
      <c r="H130" s="102">
        <f>+I130</f>
        <v>110364</v>
      </c>
      <c r="I130" s="102">
        <v>110364</v>
      </c>
      <c r="J130" s="102"/>
      <c r="K130" s="120"/>
      <c r="L130" s="120"/>
      <c r="M130" s="287"/>
    </row>
    <row r="131" spans="1:13" s="42" customFormat="1" ht="15" customHeight="1" x14ac:dyDescent="0.25">
      <c r="A131" s="161"/>
      <c r="B131" s="144"/>
      <c r="C131" s="144"/>
      <c r="D131" s="144"/>
      <c r="E131" s="144"/>
      <c r="F131" s="144"/>
      <c r="G131" s="145" t="s">
        <v>25</v>
      </c>
      <c r="H131" s="99">
        <f>SUM(H112:H130)</f>
        <v>39012931.650000006</v>
      </c>
      <c r="I131" s="99">
        <f t="shared" ref="I131:M131" si="13">SUM(I112:I130)</f>
        <v>31088354.690000001</v>
      </c>
      <c r="J131" s="99">
        <f t="shared" si="13"/>
        <v>2680723.4299999997</v>
      </c>
      <c r="K131" s="99">
        <f t="shared" si="13"/>
        <v>2743853.53</v>
      </c>
      <c r="L131" s="99">
        <f t="shared" si="13"/>
        <v>0</v>
      </c>
      <c r="M131" s="234">
        <f t="shared" si="13"/>
        <v>2500000</v>
      </c>
    </row>
    <row r="132" spans="1:13" s="42" customFormat="1" ht="16.5" customHeight="1" x14ac:dyDescent="0.25">
      <c r="A132" s="560" t="s">
        <v>136</v>
      </c>
      <c r="B132" s="561"/>
      <c r="C132" s="561"/>
      <c r="D132" s="561"/>
      <c r="E132" s="561"/>
      <c r="F132" s="561"/>
      <c r="G132" s="561"/>
      <c r="H132" s="561"/>
      <c r="I132" s="561"/>
      <c r="J132" s="561"/>
      <c r="K132" s="561"/>
      <c r="L132" s="561"/>
      <c r="M132" s="562"/>
    </row>
    <row r="133" spans="1:13" s="42" customFormat="1" ht="18.75" customHeight="1" x14ac:dyDescent="0.25">
      <c r="A133" s="188" t="s">
        <v>128</v>
      </c>
      <c r="B133" s="49"/>
      <c r="C133" s="46" t="s">
        <v>100</v>
      </c>
      <c r="D133" s="50"/>
      <c r="E133" s="49"/>
      <c r="F133" s="49"/>
      <c r="G133" s="49"/>
      <c r="H133" s="49"/>
      <c r="I133" s="49"/>
      <c r="J133" s="49"/>
      <c r="K133" s="49"/>
      <c r="L133" s="49"/>
      <c r="M133" s="189"/>
    </row>
    <row r="134" spans="1:13" s="42" customFormat="1" ht="18.75" customHeight="1" x14ac:dyDescent="0.25">
      <c r="A134" s="188" t="s">
        <v>78</v>
      </c>
      <c r="B134" s="49"/>
      <c r="C134" s="46" t="s">
        <v>101</v>
      </c>
      <c r="D134" s="50"/>
      <c r="E134" s="49"/>
      <c r="F134" s="49"/>
      <c r="G134" s="49"/>
      <c r="H134" s="3"/>
      <c r="I134" s="3"/>
      <c r="J134" s="3"/>
      <c r="K134" s="3"/>
      <c r="L134" s="3"/>
      <c r="M134" s="156"/>
    </row>
    <row r="135" spans="1:13" s="42" customFormat="1" ht="33" customHeight="1" x14ac:dyDescent="0.25">
      <c r="A135" s="166" t="s">
        <v>41</v>
      </c>
      <c r="B135" s="233"/>
      <c r="C135" s="45" t="s">
        <v>102</v>
      </c>
      <c r="D135" s="257">
        <v>5</v>
      </c>
      <c r="E135" s="258" t="s">
        <v>103</v>
      </c>
      <c r="F135" s="258">
        <v>2016</v>
      </c>
      <c r="G135" s="258">
        <v>2018</v>
      </c>
      <c r="H135" s="102">
        <f>SUM(I135:M135)</f>
        <v>17374761.469999999</v>
      </c>
      <c r="I135" s="102">
        <v>4322106.8899999997</v>
      </c>
      <c r="J135" s="102">
        <v>11564519</v>
      </c>
      <c r="K135" s="102">
        <f>1020399+457599.88</f>
        <v>1477998.88</v>
      </c>
      <c r="L135" s="102"/>
      <c r="M135" s="218">
        <v>10136.700000000001</v>
      </c>
    </row>
    <row r="136" spans="1:13" s="42" customFormat="1" ht="30.75" customHeight="1" x14ac:dyDescent="0.25">
      <c r="A136" s="259" t="s">
        <v>218</v>
      </c>
      <c r="B136" s="233"/>
      <c r="C136" s="45" t="s">
        <v>216</v>
      </c>
      <c r="D136" s="257">
        <v>5</v>
      </c>
      <c r="E136" s="103" t="s">
        <v>170</v>
      </c>
      <c r="F136" s="258">
        <v>2017</v>
      </c>
      <c r="G136" s="258">
        <v>2020</v>
      </c>
      <c r="H136" s="102">
        <f>I136+J136+K136</f>
        <v>5211820.0999999996</v>
      </c>
      <c r="I136" s="102">
        <v>3900674.13</v>
      </c>
      <c r="J136" s="102">
        <v>1204836.8400000001</v>
      </c>
      <c r="K136" s="102">
        <v>106309.13</v>
      </c>
      <c r="L136" s="102"/>
      <c r="M136" s="218"/>
    </row>
    <row r="137" spans="1:13" s="42" customFormat="1" ht="30.75" customHeight="1" x14ac:dyDescent="0.25">
      <c r="A137" s="259" t="s">
        <v>219</v>
      </c>
      <c r="B137" s="233"/>
      <c r="C137" s="45" t="s">
        <v>217</v>
      </c>
      <c r="D137" s="257">
        <v>5</v>
      </c>
      <c r="E137" s="103" t="s">
        <v>170</v>
      </c>
      <c r="F137" s="258">
        <v>2017</v>
      </c>
      <c r="G137" s="258">
        <v>2020</v>
      </c>
      <c r="H137" s="102">
        <f>SUM(I137:M137)</f>
        <v>5461634.2699999996</v>
      </c>
      <c r="I137" s="102">
        <v>5461634.2699999996</v>
      </c>
      <c r="J137" s="102"/>
      <c r="K137" s="102"/>
      <c r="L137" s="102"/>
      <c r="M137" s="218"/>
    </row>
    <row r="138" spans="1:13" s="42" customFormat="1" ht="29.25" customHeight="1" x14ac:dyDescent="0.25">
      <c r="A138" s="166" t="s">
        <v>129</v>
      </c>
      <c r="B138" s="233"/>
      <c r="C138" s="45" t="s">
        <v>104</v>
      </c>
      <c r="D138" s="251">
        <v>5</v>
      </c>
      <c r="E138" s="243" t="s">
        <v>170</v>
      </c>
      <c r="F138" s="258">
        <v>2016</v>
      </c>
      <c r="G138" s="258">
        <v>2020</v>
      </c>
      <c r="H138" s="102">
        <f>I138+J138+K138+M138+L138</f>
        <v>1514077.41</v>
      </c>
      <c r="I138" s="102">
        <v>1514077.41</v>
      </c>
      <c r="J138" s="102"/>
      <c r="K138" s="102"/>
      <c r="L138" s="102"/>
      <c r="M138" s="218"/>
    </row>
    <row r="139" spans="1:13" s="42" customFormat="1" ht="22.5" customHeight="1" x14ac:dyDescent="0.25">
      <c r="A139" s="166" t="s">
        <v>130</v>
      </c>
      <c r="B139" s="233"/>
      <c r="C139" s="256" t="s">
        <v>105</v>
      </c>
      <c r="D139" s="251">
        <v>5</v>
      </c>
      <c r="E139" s="243" t="s">
        <v>170</v>
      </c>
      <c r="F139" s="258">
        <v>2017</v>
      </c>
      <c r="G139" s="258">
        <v>2020</v>
      </c>
      <c r="H139" s="102">
        <f>+I139+J139+K139+L139+M139</f>
        <v>2700000</v>
      </c>
      <c r="I139" s="102">
        <v>2700000</v>
      </c>
      <c r="J139" s="102"/>
      <c r="K139" s="102"/>
      <c r="L139" s="102"/>
      <c r="M139" s="218"/>
    </row>
    <row r="140" spans="1:13" s="42" customFormat="1" ht="25.5" x14ac:dyDescent="0.25">
      <c r="A140" s="260" t="s">
        <v>221</v>
      </c>
      <c r="B140" s="261"/>
      <c r="C140" s="241" t="s">
        <v>220</v>
      </c>
      <c r="D140" s="257">
        <v>5</v>
      </c>
      <c r="E140" s="243" t="s">
        <v>170</v>
      </c>
      <c r="F140" s="261">
        <v>2019</v>
      </c>
      <c r="G140" s="258">
        <v>2020</v>
      </c>
      <c r="H140" s="102">
        <f>+I140+J140+K140+L140+M140</f>
        <v>2011473</v>
      </c>
      <c r="I140" s="102">
        <v>301000</v>
      </c>
      <c r="J140" s="102"/>
      <c r="K140" s="102">
        <v>1710473</v>
      </c>
      <c r="L140" s="102"/>
      <c r="M140" s="218"/>
    </row>
    <row r="141" spans="1:13" s="42" customFormat="1" ht="25.5" x14ac:dyDescent="0.25">
      <c r="A141" s="260" t="s">
        <v>317</v>
      </c>
      <c r="B141" s="261"/>
      <c r="C141" s="241" t="s">
        <v>322</v>
      </c>
      <c r="D141" s="257">
        <v>5</v>
      </c>
      <c r="E141" s="103" t="s">
        <v>277</v>
      </c>
      <c r="F141" s="261">
        <v>2019</v>
      </c>
      <c r="G141" s="258">
        <v>2020</v>
      </c>
      <c r="H141" s="102">
        <v>1050000</v>
      </c>
      <c r="I141" s="102">
        <v>1050000</v>
      </c>
      <c r="J141" s="102"/>
      <c r="K141" s="102"/>
      <c r="L141" s="102"/>
      <c r="M141" s="218"/>
    </row>
    <row r="142" spans="1:13" s="42" customFormat="1" ht="15" x14ac:dyDescent="0.25">
      <c r="A142" s="161"/>
      <c r="B142" s="144"/>
      <c r="C142" s="144"/>
      <c r="D142" s="144"/>
      <c r="E142" s="144"/>
      <c r="F142" s="144"/>
      <c r="G142" s="145" t="s">
        <v>25</v>
      </c>
      <c r="H142" s="99">
        <f>SUM(H133:H141)</f>
        <v>35323766.25</v>
      </c>
      <c r="I142" s="99">
        <f t="shared" ref="I142:M142" si="14">SUM(I133:I141)</f>
        <v>19249492.699999999</v>
      </c>
      <c r="J142" s="99">
        <f t="shared" si="14"/>
        <v>12769355.84</v>
      </c>
      <c r="K142" s="99">
        <f t="shared" si="14"/>
        <v>3294781.01</v>
      </c>
      <c r="L142" s="99">
        <f t="shared" si="14"/>
        <v>0</v>
      </c>
      <c r="M142" s="234">
        <f t="shared" si="14"/>
        <v>10136.700000000001</v>
      </c>
    </row>
    <row r="143" spans="1:13" s="42" customFormat="1" ht="15" x14ac:dyDescent="0.25">
      <c r="A143" s="560" t="s">
        <v>137</v>
      </c>
      <c r="B143" s="561"/>
      <c r="C143" s="561"/>
      <c r="D143" s="561"/>
      <c r="E143" s="561"/>
      <c r="F143" s="561"/>
      <c r="G143" s="561"/>
      <c r="H143" s="561"/>
      <c r="I143" s="561"/>
      <c r="J143" s="561"/>
      <c r="K143" s="561"/>
      <c r="L143" s="561"/>
      <c r="M143" s="562"/>
    </row>
    <row r="144" spans="1:13" s="42" customFormat="1" ht="38.25" x14ac:dyDescent="0.25">
      <c r="A144" s="188" t="s">
        <v>128</v>
      </c>
      <c r="B144" s="49"/>
      <c r="C144" s="47" t="s">
        <v>106</v>
      </c>
      <c r="D144" s="50"/>
      <c r="E144" s="98"/>
      <c r="F144" s="49"/>
      <c r="G144" s="49"/>
      <c r="H144" s="49"/>
      <c r="I144" s="49"/>
      <c r="J144" s="49"/>
      <c r="K144" s="49"/>
      <c r="L144" s="49"/>
      <c r="M144" s="189"/>
    </row>
    <row r="145" spans="1:13" s="42" customFormat="1" ht="28.5" customHeight="1" x14ac:dyDescent="0.25">
      <c r="A145" s="185" t="s">
        <v>131</v>
      </c>
      <c r="B145" s="49"/>
      <c r="C145" s="40" t="s">
        <v>182</v>
      </c>
      <c r="D145" s="50">
        <v>5</v>
      </c>
      <c r="E145" s="258" t="s">
        <v>275</v>
      </c>
      <c r="F145" s="258">
        <v>2017</v>
      </c>
      <c r="G145" s="258">
        <v>2019</v>
      </c>
      <c r="H145" s="102">
        <v>572000</v>
      </c>
      <c r="I145" s="102">
        <f>+H145</f>
        <v>572000</v>
      </c>
      <c r="J145" s="293"/>
      <c r="K145" s="49"/>
      <c r="L145" s="49"/>
      <c r="M145" s="189"/>
    </row>
    <row r="146" spans="1:13" s="42" customFormat="1" ht="18" customHeight="1" x14ac:dyDescent="0.25">
      <c r="A146" s="185" t="s">
        <v>76</v>
      </c>
      <c r="B146" s="49"/>
      <c r="C146" s="4" t="s">
        <v>107</v>
      </c>
      <c r="D146" s="50">
        <v>5</v>
      </c>
      <c r="E146" s="293" t="s">
        <v>274</v>
      </c>
      <c r="F146" s="258">
        <v>2016</v>
      </c>
      <c r="G146" s="258">
        <v>2019</v>
      </c>
      <c r="H146" s="102">
        <f>SUM(I146:J146)</f>
        <v>620424.07999999996</v>
      </c>
      <c r="I146" s="102">
        <v>117620.47</v>
      </c>
      <c r="J146" s="102">
        <v>502803.61</v>
      </c>
      <c r="K146" s="49"/>
      <c r="L146" s="49"/>
      <c r="M146" s="189"/>
    </row>
    <row r="147" spans="1:13" s="42" customFormat="1" ht="42.75" customHeight="1" x14ac:dyDescent="0.25">
      <c r="A147" s="185" t="s">
        <v>132</v>
      </c>
      <c r="B147" s="49"/>
      <c r="C147" s="4" t="s">
        <v>108</v>
      </c>
      <c r="D147" s="50">
        <v>5</v>
      </c>
      <c r="E147" s="293" t="s">
        <v>274</v>
      </c>
      <c r="F147" s="293">
        <v>2016</v>
      </c>
      <c r="G147" s="293">
        <v>2020</v>
      </c>
      <c r="H147" s="120">
        <f>+I147+J147</f>
        <v>290766.37</v>
      </c>
      <c r="I147" s="120">
        <v>55029.98</v>
      </c>
      <c r="J147" s="120">
        <v>235736.39</v>
      </c>
      <c r="K147" s="49"/>
      <c r="L147" s="49"/>
      <c r="M147" s="189"/>
    </row>
    <row r="148" spans="1:13" s="42" customFormat="1" ht="52.5" customHeight="1" x14ac:dyDescent="0.25">
      <c r="A148" s="185" t="s">
        <v>133</v>
      </c>
      <c r="B148" s="49"/>
      <c r="C148" s="4" t="s">
        <v>297</v>
      </c>
      <c r="D148" s="50">
        <v>5</v>
      </c>
      <c r="E148" s="293" t="s">
        <v>165</v>
      </c>
      <c r="F148" s="258">
        <v>2017</v>
      </c>
      <c r="G148" s="258">
        <v>2020</v>
      </c>
      <c r="H148" s="102">
        <f>+I148+J148+K148+L148+M148</f>
        <v>3457000</v>
      </c>
      <c r="I148" s="102">
        <v>3457000</v>
      </c>
      <c r="J148" s="293"/>
      <c r="K148" s="49"/>
      <c r="L148" s="49"/>
      <c r="M148" s="189"/>
    </row>
    <row r="149" spans="1:13" s="42" customFormat="1" ht="18" customHeight="1" x14ac:dyDescent="0.25">
      <c r="A149" s="188" t="s">
        <v>31</v>
      </c>
      <c r="B149" s="49"/>
      <c r="C149" s="48" t="s">
        <v>109</v>
      </c>
      <c r="D149" s="50"/>
      <c r="E149" s="294"/>
      <c r="F149" s="293"/>
      <c r="G149" s="293"/>
      <c r="H149" s="293"/>
      <c r="I149" s="293"/>
      <c r="J149" s="293"/>
      <c r="K149" s="49"/>
      <c r="L149" s="49"/>
      <c r="M149" s="189"/>
    </row>
    <row r="150" spans="1:13" s="42" customFormat="1" ht="44.25" customHeight="1" x14ac:dyDescent="0.25">
      <c r="A150" s="185" t="s">
        <v>134</v>
      </c>
      <c r="B150" s="49"/>
      <c r="C150" s="45" t="s">
        <v>195</v>
      </c>
      <c r="D150" s="50">
        <v>5</v>
      </c>
      <c r="E150" s="293" t="s">
        <v>258</v>
      </c>
      <c r="F150" s="293">
        <v>2016</v>
      </c>
      <c r="G150" s="293">
        <v>2019</v>
      </c>
      <c r="H150" s="120">
        <v>4601547.3899999997</v>
      </c>
      <c r="I150" s="120">
        <v>833110.55</v>
      </c>
      <c r="J150" s="120">
        <v>3768436.84</v>
      </c>
      <c r="K150" s="49"/>
      <c r="L150" s="49"/>
      <c r="M150" s="189"/>
    </row>
    <row r="151" spans="1:13" s="42" customFormat="1" ht="44.25" customHeight="1" x14ac:dyDescent="0.25">
      <c r="A151" s="260" t="s">
        <v>319</v>
      </c>
      <c r="B151" s="258"/>
      <c r="C151" s="45" t="s">
        <v>318</v>
      </c>
      <c r="D151" s="292">
        <v>5</v>
      </c>
      <c r="E151" s="293" t="s">
        <v>275</v>
      </c>
      <c r="F151" s="258">
        <v>2017</v>
      </c>
      <c r="G151" s="258">
        <v>2018</v>
      </c>
      <c r="H151" s="102">
        <f>+I151</f>
        <v>61000</v>
      </c>
      <c r="I151" s="102">
        <v>61000</v>
      </c>
      <c r="J151" s="120"/>
      <c r="K151" s="49"/>
      <c r="L151" s="49"/>
      <c r="M151" s="189"/>
    </row>
    <row r="152" spans="1:13" s="42" customFormat="1" ht="15" x14ac:dyDescent="0.25">
      <c r="A152" s="161"/>
      <c r="B152" s="144"/>
      <c r="C152" s="144"/>
      <c r="D152" s="144"/>
      <c r="E152" s="144"/>
      <c r="F152" s="144"/>
      <c r="G152" s="145" t="s">
        <v>25</v>
      </c>
      <c r="H152" s="148">
        <f>SUM(H144:H151)</f>
        <v>9602737.8399999999</v>
      </c>
      <c r="I152" s="148">
        <f t="shared" ref="I152:M152" si="15">SUM(I144:I151)</f>
        <v>5095761</v>
      </c>
      <c r="J152" s="148">
        <f t="shared" si="15"/>
        <v>4506976.84</v>
      </c>
      <c r="K152" s="148">
        <f t="shared" si="15"/>
        <v>0</v>
      </c>
      <c r="L152" s="148">
        <f t="shared" si="15"/>
        <v>0</v>
      </c>
      <c r="M152" s="190">
        <f t="shared" si="15"/>
        <v>0</v>
      </c>
    </row>
    <row r="153" spans="1:13" s="42" customFormat="1" ht="16.5" customHeight="1" x14ac:dyDescent="0.25">
      <c r="A153" s="560" t="s">
        <v>138</v>
      </c>
      <c r="B153" s="561"/>
      <c r="C153" s="561"/>
      <c r="D153" s="561"/>
      <c r="E153" s="561"/>
      <c r="F153" s="561"/>
      <c r="G153" s="561"/>
      <c r="H153" s="561"/>
      <c r="I153" s="561"/>
      <c r="J153" s="561"/>
      <c r="K153" s="561"/>
      <c r="L153" s="561"/>
      <c r="M153" s="562"/>
    </row>
    <row r="154" spans="1:13" s="42" customFormat="1" ht="42" customHeight="1" x14ac:dyDescent="0.25">
      <c r="A154" s="188" t="s">
        <v>128</v>
      </c>
      <c r="B154" s="49"/>
      <c r="C154" s="241" t="s">
        <v>194</v>
      </c>
      <c r="D154" s="257">
        <v>5</v>
      </c>
      <c r="E154" s="258" t="s">
        <v>174</v>
      </c>
      <c r="F154" s="258">
        <v>2015</v>
      </c>
      <c r="G154" s="258">
        <v>2018</v>
      </c>
      <c r="H154" s="102">
        <f>SUM(I154:M154)</f>
        <v>553800</v>
      </c>
      <c r="I154" s="102">
        <v>20000</v>
      </c>
      <c r="J154" s="102"/>
      <c r="K154" s="102">
        <v>522000</v>
      </c>
      <c r="L154" s="102"/>
      <c r="M154" s="218">
        <v>11800</v>
      </c>
    </row>
    <row r="155" spans="1:13" s="42" customFormat="1" ht="39" customHeight="1" x14ac:dyDescent="0.25">
      <c r="A155" s="188" t="s">
        <v>34</v>
      </c>
      <c r="B155" s="49"/>
      <c r="C155" s="241" t="s">
        <v>193</v>
      </c>
      <c r="D155" s="257">
        <v>5</v>
      </c>
      <c r="E155" s="258" t="s">
        <v>174</v>
      </c>
      <c r="F155" s="258">
        <v>2017</v>
      </c>
      <c r="G155" s="258">
        <v>2020</v>
      </c>
      <c r="H155" s="102">
        <f>SUM(I155:M155)</f>
        <v>2367040</v>
      </c>
      <c r="I155" s="102">
        <f>85235+733805</f>
        <v>819040</v>
      </c>
      <c r="J155" s="102">
        <v>1548000</v>
      </c>
      <c r="K155" s="102"/>
      <c r="L155" s="102"/>
      <c r="M155" s="218"/>
    </row>
    <row r="156" spans="1:13" s="42" customFormat="1" ht="45" customHeight="1" x14ac:dyDescent="0.25">
      <c r="A156" s="188" t="s">
        <v>15</v>
      </c>
      <c r="B156" s="49"/>
      <c r="C156" s="229" t="s">
        <v>183</v>
      </c>
      <c r="D156" s="257">
        <v>5</v>
      </c>
      <c r="E156" s="258" t="s">
        <v>165</v>
      </c>
      <c r="F156" s="258">
        <v>2017</v>
      </c>
      <c r="G156" s="258">
        <v>2019</v>
      </c>
      <c r="H156" s="102">
        <f>SUM(I156:M156)</f>
        <v>700000</v>
      </c>
      <c r="I156" s="102">
        <v>450000</v>
      </c>
      <c r="J156" s="102"/>
      <c r="K156" s="102"/>
      <c r="L156" s="102"/>
      <c r="M156" s="218">
        <v>250000</v>
      </c>
    </row>
    <row r="157" spans="1:13" s="42" customFormat="1" ht="42" customHeight="1" x14ac:dyDescent="0.25">
      <c r="A157" s="188" t="s">
        <v>16</v>
      </c>
      <c r="B157" s="49"/>
      <c r="C157" s="241" t="s">
        <v>110</v>
      </c>
      <c r="D157" s="257">
        <v>5</v>
      </c>
      <c r="E157" s="258" t="s">
        <v>98</v>
      </c>
      <c r="F157" s="258">
        <v>2017</v>
      </c>
      <c r="G157" s="258">
        <v>2019</v>
      </c>
      <c r="H157" s="102">
        <v>335000</v>
      </c>
      <c r="I157" s="123">
        <v>335000</v>
      </c>
      <c r="J157" s="321"/>
      <c r="K157" s="322"/>
      <c r="L157" s="322"/>
      <c r="M157" s="323"/>
    </row>
    <row r="158" spans="1:13" s="42" customFormat="1" ht="42" customHeight="1" x14ac:dyDescent="0.25">
      <c r="A158" s="188" t="s">
        <v>361</v>
      </c>
      <c r="B158" s="320"/>
      <c r="C158" s="241" t="s">
        <v>362</v>
      </c>
      <c r="D158" s="257">
        <v>5</v>
      </c>
      <c r="E158" s="258"/>
      <c r="F158" s="258">
        <v>2018</v>
      </c>
      <c r="G158" s="258">
        <v>2021</v>
      </c>
      <c r="H158" s="102">
        <v>3053030</v>
      </c>
      <c r="I158" s="195">
        <v>3053030</v>
      </c>
      <c r="J158" s="324"/>
      <c r="K158" s="325"/>
      <c r="L158" s="325"/>
      <c r="M158" s="326"/>
    </row>
    <row r="159" spans="1:13" s="42" customFormat="1" ht="30.75" customHeight="1" x14ac:dyDescent="0.25">
      <c r="A159" s="319" t="s">
        <v>310</v>
      </c>
      <c r="B159" s="320"/>
      <c r="C159" s="241" t="s">
        <v>311</v>
      </c>
      <c r="D159" s="257">
        <v>5</v>
      </c>
      <c r="E159" s="258"/>
      <c r="F159" s="258">
        <v>2019</v>
      </c>
      <c r="G159" s="258">
        <v>2020</v>
      </c>
      <c r="H159" s="217">
        <v>100000</v>
      </c>
      <c r="I159" s="195">
        <v>100000</v>
      </c>
      <c r="J159" s="324"/>
      <c r="K159" s="325"/>
      <c r="L159" s="325"/>
      <c r="M159" s="326"/>
    </row>
    <row r="160" spans="1:13" s="42" customFormat="1" ht="44.25" customHeight="1" x14ac:dyDescent="0.25">
      <c r="A160" s="319" t="s">
        <v>320</v>
      </c>
      <c r="B160" s="320"/>
      <c r="C160" s="241" t="s">
        <v>321</v>
      </c>
      <c r="D160" s="257">
        <v>5</v>
      </c>
      <c r="E160" s="258"/>
      <c r="F160" s="258">
        <v>2017</v>
      </c>
      <c r="G160" s="258">
        <v>2018</v>
      </c>
      <c r="H160" s="217">
        <v>29000</v>
      </c>
      <c r="I160" s="195">
        <v>29000</v>
      </c>
      <c r="J160" s="324"/>
      <c r="K160" s="325"/>
      <c r="L160" s="325"/>
      <c r="M160" s="326"/>
    </row>
    <row r="161" spans="1:13" s="42" customFormat="1" ht="15" customHeight="1" thickBot="1" x14ac:dyDescent="0.3">
      <c r="A161" s="191"/>
      <c r="B161" s="141"/>
      <c r="C161" s="141"/>
      <c r="D161" s="141"/>
      <c r="E161" s="141"/>
      <c r="F161" s="141"/>
      <c r="G161" s="460" t="s">
        <v>25</v>
      </c>
      <c r="H161" s="461">
        <f>SUM(H154:H160)</f>
        <v>7137870</v>
      </c>
      <c r="I161" s="461">
        <f t="shared" ref="I161:M161" si="16">SUM(I154:I160)</f>
        <v>4806070</v>
      </c>
      <c r="J161" s="461">
        <f t="shared" si="16"/>
        <v>1548000</v>
      </c>
      <c r="K161" s="461">
        <f t="shared" si="16"/>
        <v>522000</v>
      </c>
      <c r="L161" s="461">
        <f t="shared" si="16"/>
        <v>0</v>
      </c>
      <c r="M161" s="462">
        <f t="shared" si="16"/>
        <v>261800</v>
      </c>
    </row>
    <row r="162" spans="1:13" ht="13.5" thickBot="1" x14ac:dyDescent="0.25">
      <c r="A162" s="553" t="s">
        <v>178</v>
      </c>
      <c r="B162" s="554"/>
      <c r="C162" s="554"/>
      <c r="D162" s="554"/>
      <c r="E162" s="554"/>
      <c r="F162" s="554"/>
      <c r="G162" s="554"/>
      <c r="H162" s="193">
        <f>SUMIF(G11:G161,"Iš viso:",H11:H161)</f>
        <v>244788907.58000004</v>
      </c>
      <c r="I162" s="193">
        <f>SUMIF(G11:G161,"Iš viso:",I11:I161)</f>
        <v>149862593.65000001</v>
      </c>
      <c r="J162" s="193">
        <f>SUMIF(G11:G161,"Iš viso:",J11:J161)</f>
        <v>59588468.360000014</v>
      </c>
      <c r="K162" s="193">
        <f>SUMIF(G11:G161,"Iš viso:",K11:K161)</f>
        <v>8542012.6600000001</v>
      </c>
      <c r="L162" s="193">
        <f>SUMIF(G11:G161,"Iš viso:",L11:L161)</f>
        <v>16501814.25</v>
      </c>
      <c r="M162" s="194">
        <f>SUMIF(G11:G161,"Iš viso:",M11:M161)</f>
        <v>10294018.66</v>
      </c>
    </row>
    <row r="164" spans="1:13" x14ac:dyDescent="0.2">
      <c r="G164" s="548" t="s">
        <v>201</v>
      </c>
      <c r="H164" s="548"/>
      <c r="I164" s="548"/>
    </row>
    <row r="166" spans="1:13" x14ac:dyDescent="0.2">
      <c r="I166" s="72"/>
    </row>
  </sheetData>
  <mergeCells count="31">
    <mergeCell ref="G164:I164"/>
    <mergeCell ref="A31:M31"/>
    <mergeCell ref="A162:G162"/>
    <mergeCell ref="A103:M103"/>
    <mergeCell ref="A111:M111"/>
    <mergeCell ref="A132:M132"/>
    <mergeCell ref="A143:M143"/>
    <mergeCell ref="A153:M153"/>
    <mergeCell ref="C97:C98"/>
    <mergeCell ref="A11:M11"/>
    <mergeCell ref="A8:A9"/>
    <mergeCell ref="A20:A21"/>
    <mergeCell ref="B20:B21"/>
    <mergeCell ref="C20:C21"/>
    <mergeCell ref="A18:M18"/>
    <mergeCell ref="J1:M1"/>
    <mergeCell ref="K8:K9"/>
    <mergeCell ref="M8:M9"/>
    <mergeCell ref="C8:C9"/>
    <mergeCell ref="F8:G8"/>
    <mergeCell ref="H8:H9"/>
    <mergeCell ref="I8:I9"/>
    <mergeCell ref="J8:J9"/>
    <mergeCell ref="L8:L9"/>
    <mergeCell ref="D8:D9"/>
    <mergeCell ref="C4:F4"/>
    <mergeCell ref="C6:F6"/>
    <mergeCell ref="C5:G5"/>
    <mergeCell ref="A2:M2"/>
    <mergeCell ref="B8:B9"/>
    <mergeCell ref="E8:E9"/>
  </mergeCells>
  <printOptions horizontalCentered="1"/>
  <pageMargins left="0.78740157480314965" right="0.19685039370078741" top="0.59055118110236227" bottom="0.59055118110236227" header="0" footer="0"/>
  <pageSetup paperSize="9" scale="65"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187"/>
  <sheetViews>
    <sheetView zoomScaleNormal="100" zoomScaleSheetLayoutView="100" workbookViewId="0">
      <pane ySplit="10" topLeftCell="A11" activePane="bottomLeft" state="frozen"/>
      <selection pane="bottomLeft" activeCell="A11" sqref="A11:N11"/>
    </sheetView>
  </sheetViews>
  <sheetFormatPr defaultColWidth="9.140625" defaultRowHeight="12.75" x14ac:dyDescent="0.2"/>
  <cols>
    <col min="1" max="1" width="9.42578125" style="13" customWidth="1"/>
    <col min="2" max="2" width="3" style="13" hidden="1" customWidth="1"/>
    <col min="3" max="3" width="34.140625" style="5" customWidth="1"/>
    <col min="4" max="4" width="5" style="128" customWidth="1"/>
    <col min="5" max="5" width="5.85546875" style="13" hidden="1" customWidth="1"/>
    <col min="6" max="6" width="9.140625" style="13" customWidth="1"/>
    <col min="7" max="7" width="8.5703125" style="13" customWidth="1"/>
    <col min="8" max="8" width="13.7109375" style="5" customWidth="1"/>
    <col min="9" max="9" width="14.140625" style="5" customWidth="1"/>
    <col min="10" max="10" width="12.85546875" style="5" customWidth="1"/>
    <col min="11" max="11" width="12.140625" style="5" customWidth="1"/>
    <col min="12" max="12" width="13.140625" style="5" customWidth="1"/>
    <col min="13" max="13" width="12.140625" style="5" customWidth="1"/>
    <col min="14" max="14" width="38.140625" style="5" customWidth="1"/>
    <col min="15" max="15" width="9.140625" style="5" customWidth="1"/>
    <col min="16" max="16384" width="9.140625" style="5"/>
  </cols>
  <sheetData>
    <row r="1" spans="1:14" ht="21.75" customHeight="1" x14ac:dyDescent="0.2">
      <c r="J1" s="570" t="s">
        <v>203</v>
      </c>
      <c r="K1" s="570"/>
      <c r="L1" s="570"/>
      <c r="M1" s="570"/>
      <c r="N1" s="570"/>
    </row>
    <row r="2" spans="1:14" ht="15.75" customHeight="1" x14ac:dyDescent="0.25">
      <c r="A2" s="531" t="s">
        <v>176</v>
      </c>
      <c r="B2" s="531"/>
      <c r="C2" s="531"/>
      <c r="D2" s="531"/>
      <c r="E2" s="531"/>
      <c r="F2" s="531"/>
      <c r="G2" s="531"/>
      <c r="H2" s="531"/>
      <c r="I2" s="531"/>
      <c r="J2" s="531"/>
      <c r="K2" s="531"/>
      <c r="L2" s="531"/>
      <c r="M2" s="531"/>
      <c r="N2" s="531"/>
    </row>
    <row r="3" spans="1:14" ht="12.75" customHeight="1" x14ac:dyDescent="0.25">
      <c r="C3" s="331"/>
      <c r="D3" s="129"/>
      <c r="E3" s="331"/>
      <c r="F3" s="331"/>
      <c r="G3" s="331"/>
      <c r="H3" s="331"/>
      <c r="I3" s="331"/>
      <c r="J3" s="331"/>
      <c r="K3" s="331"/>
    </row>
    <row r="4" spans="1:14" ht="16.5" customHeight="1" x14ac:dyDescent="0.25">
      <c r="B4" s="14" t="s">
        <v>37</v>
      </c>
      <c r="C4" s="528" t="s">
        <v>197</v>
      </c>
      <c r="D4" s="528"/>
      <c r="E4" s="528"/>
      <c r="F4" s="529"/>
      <c r="G4" s="18"/>
      <c r="H4" s="6"/>
      <c r="I4" s="6"/>
      <c r="J4" s="6"/>
      <c r="K4" s="6"/>
    </row>
    <row r="5" spans="1:14" ht="18.75" customHeight="1" x14ac:dyDescent="0.25">
      <c r="A5" s="14"/>
      <c r="B5" s="14" t="s">
        <v>36</v>
      </c>
      <c r="C5" s="528" t="s">
        <v>198</v>
      </c>
      <c r="D5" s="528"/>
      <c r="E5" s="528"/>
      <c r="F5" s="529"/>
      <c r="G5" s="529"/>
      <c r="H5" s="6"/>
      <c r="I5" s="6"/>
      <c r="J5" s="6"/>
      <c r="K5" s="6"/>
    </row>
    <row r="6" spans="1:14" ht="15.75" customHeight="1" x14ac:dyDescent="0.25">
      <c r="A6" s="14"/>
      <c r="B6" s="14" t="s">
        <v>38</v>
      </c>
      <c r="C6" s="528" t="s">
        <v>199</v>
      </c>
      <c r="D6" s="530"/>
      <c r="E6" s="529"/>
      <c r="F6" s="529"/>
      <c r="G6" s="18"/>
      <c r="H6" s="6"/>
      <c r="I6" s="6"/>
      <c r="J6" s="6"/>
      <c r="K6" s="6"/>
    </row>
    <row r="7" spans="1:14" ht="12" customHeight="1" thickBot="1" x14ac:dyDescent="0.25">
      <c r="A7" s="15"/>
      <c r="B7" s="15"/>
      <c r="L7" s="7"/>
      <c r="M7" s="7"/>
      <c r="N7" s="7" t="s">
        <v>22</v>
      </c>
    </row>
    <row r="8" spans="1:14" ht="31.5" customHeight="1" x14ac:dyDescent="0.2">
      <c r="A8" s="539" t="s">
        <v>24</v>
      </c>
      <c r="B8" s="532" t="s">
        <v>51</v>
      </c>
      <c r="C8" s="523" t="s">
        <v>0</v>
      </c>
      <c r="D8" s="526" t="s">
        <v>35</v>
      </c>
      <c r="E8" s="526" t="s">
        <v>50</v>
      </c>
      <c r="F8" s="525" t="s">
        <v>23</v>
      </c>
      <c r="G8" s="525"/>
      <c r="H8" s="519" t="s">
        <v>26</v>
      </c>
      <c r="I8" s="519" t="s">
        <v>1</v>
      </c>
      <c r="J8" s="519" t="s">
        <v>2</v>
      </c>
      <c r="K8" s="519" t="s">
        <v>3</v>
      </c>
      <c r="L8" s="519" t="s">
        <v>4</v>
      </c>
      <c r="M8" s="574" t="s">
        <v>39</v>
      </c>
      <c r="N8" s="521" t="s">
        <v>204</v>
      </c>
    </row>
    <row r="9" spans="1:14" ht="37.5" customHeight="1" x14ac:dyDescent="0.2">
      <c r="A9" s="540"/>
      <c r="B9" s="533"/>
      <c r="C9" s="524"/>
      <c r="D9" s="527"/>
      <c r="E9" s="534"/>
      <c r="F9" s="23" t="s">
        <v>5</v>
      </c>
      <c r="G9" s="23" t="s">
        <v>6</v>
      </c>
      <c r="H9" s="520"/>
      <c r="I9" s="520"/>
      <c r="J9" s="520"/>
      <c r="K9" s="520"/>
      <c r="L9" s="520"/>
      <c r="M9" s="575"/>
      <c r="N9" s="522"/>
    </row>
    <row r="10" spans="1:14" x14ac:dyDescent="0.2">
      <c r="A10" s="151"/>
      <c r="B10" s="16"/>
      <c r="C10" s="1"/>
      <c r="D10" s="97"/>
      <c r="E10" s="16"/>
      <c r="F10" s="150"/>
      <c r="G10" s="150"/>
      <c r="H10" s="8" t="s">
        <v>25</v>
      </c>
      <c r="I10" s="8" t="s">
        <v>7</v>
      </c>
      <c r="J10" s="8" t="s">
        <v>8</v>
      </c>
      <c r="K10" s="8" t="s">
        <v>9</v>
      </c>
      <c r="L10" s="8" t="s">
        <v>10</v>
      </c>
      <c r="M10" s="356" t="s">
        <v>175</v>
      </c>
      <c r="N10" s="152"/>
    </row>
    <row r="11" spans="1:14" ht="17.25" customHeight="1" x14ac:dyDescent="0.2">
      <c r="A11" s="535" t="s">
        <v>17</v>
      </c>
      <c r="B11" s="536"/>
      <c r="C11" s="537"/>
      <c r="D11" s="537"/>
      <c r="E11" s="537"/>
      <c r="F11" s="537"/>
      <c r="G11" s="537"/>
      <c r="H11" s="537"/>
      <c r="I11" s="537"/>
      <c r="J11" s="537"/>
      <c r="K11" s="537"/>
      <c r="L11" s="537"/>
      <c r="M11" s="537"/>
      <c r="N11" s="538"/>
    </row>
    <row r="12" spans="1:14" ht="47.25" customHeight="1" x14ac:dyDescent="0.2">
      <c r="A12" s="153" t="s">
        <v>226</v>
      </c>
      <c r="B12" s="9"/>
      <c r="C12" s="2" t="s">
        <v>285</v>
      </c>
      <c r="D12" s="57">
        <v>5</v>
      </c>
      <c r="E12" s="138" t="s">
        <v>261</v>
      </c>
      <c r="F12" s="262" t="s">
        <v>93</v>
      </c>
      <c r="G12" s="262" t="s">
        <v>42</v>
      </c>
      <c r="H12" s="101">
        <f>I12+J12+K12+L12+M12</f>
        <v>142914.54</v>
      </c>
      <c r="I12" s="101">
        <v>21437.18</v>
      </c>
      <c r="J12" s="101">
        <v>121477.36</v>
      </c>
      <c r="K12" s="101"/>
      <c r="L12" s="101"/>
      <c r="M12" s="336"/>
      <c r="N12" s="157"/>
    </row>
    <row r="13" spans="1:14" ht="51.75" customHeight="1" x14ac:dyDescent="0.2">
      <c r="A13" s="153" t="s">
        <v>227</v>
      </c>
      <c r="B13" s="9"/>
      <c r="C13" s="136" t="s">
        <v>286</v>
      </c>
      <c r="D13" s="137">
        <v>5</v>
      </c>
      <c r="E13" s="138" t="s">
        <v>261</v>
      </c>
      <c r="F13" s="263" t="s">
        <v>93</v>
      </c>
      <c r="G13" s="263" t="s">
        <v>42</v>
      </c>
      <c r="H13" s="101">
        <f t="shared" ref="H13:H14" si="0">I13+J13+K13+L13+M13</f>
        <v>69407.839999999997</v>
      </c>
      <c r="I13" s="216">
        <v>10411.18</v>
      </c>
      <c r="J13" s="216">
        <v>58996.66</v>
      </c>
      <c r="K13" s="254"/>
      <c r="L13" s="101"/>
      <c r="M13" s="336"/>
      <c r="N13" s="157"/>
    </row>
    <row r="14" spans="1:14" ht="28.5" customHeight="1" x14ac:dyDescent="0.2">
      <c r="A14" s="437" t="s">
        <v>18</v>
      </c>
      <c r="B14" s="438"/>
      <c r="C14" s="589" t="s">
        <v>324</v>
      </c>
      <c r="D14" s="198">
        <v>5</v>
      </c>
      <c r="E14" s="572" t="s">
        <v>158</v>
      </c>
      <c r="F14" s="464" t="s">
        <v>48</v>
      </c>
      <c r="G14" s="464" t="s">
        <v>93</v>
      </c>
      <c r="H14" s="481">
        <f t="shared" si="0"/>
        <v>4826435.3099999996</v>
      </c>
      <c r="I14" s="224">
        <f>4826435.31</f>
        <v>4826435.3099999996</v>
      </c>
      <c r="J14" s="104"/>
      <c r="K14" s="104"/>
      <c r="L14" s="104"/>
      <c r="M14" s="337"/>
      <c r="N14" s="569" t="s">
        <v>348</v>
      </c>
    </row>
    <row r="15" spans="1:14" ht="138.75" customHeight="1" x14ac:dyDescent="0.2">
      <c r="A15" s="439"/>
      <c r="B15" s="440"/>
      <c r="C15" s="577"/>
      <c r="D15" s="110"/>
      <c r="E15" s="573"/>
      <c r="F15" s="465"/>
      <c r="G15" s="465"/>
      <c r="H15" s="254">
        <f>I15+J15+K15+L15+M15</f>
        <v>5203435.3099999996</v>
      </c>
      <c r="I15" s="418">
        <v>5203435.3099999996</v>
      </c>
      <c r="J15" s="104"/>
      <c r="K15" s="104"/>
      <c r="L15" s="104"/>
      <c r="M15" s="337"/>
      <c r="N15" s="571"/>
    </row>
    <row r="16" spans="1:14" ht="195" customHeight="1" x14ac:dyDescent="0.2">
      <c r="A16" s="439"/>
      <c r="B16" s="440"/>
      <c r="C16" s="483" t="s">
        <v>323</v>
      </c>
      <c r="D16" s="484"/>
      <c r="E16" s="485" t="s">
        <v>158</v>
      </c>
      <c r="F16" s="425" t="s">
        <v>42</v>
      </c>
      <c r="G16" s="425" t="s">
        <v>169</v>
      </c>
      <c r="H16" s="254">
        <f t="shared" ref="H16" si="1">I16+J16+K16+L16+M16</f>
        <v>1508000</v>
      </c>
      <c r="I16" s="230">
        <v>808000</v>
      </c>
      <c r="J16" s="230"/>
      <c r="K16" s="230"/>
      <c r="L16" s="230"/>
      <c r="M16" s="497">
        <v>700000</v>
      </c>
      <c r="N16" s="236" t="s">
        <v>349</v>
      </c>
    </row>
    <row r="17" spans="1:14" ht="51.75" customHeight="1" x14ac:dyDescent="0.2">
      <c r="A17" s="153" t="s">
        <v>19</v>
      </c>
      <c r="B17" s="9" t="s">
        <v>157</v>
      </c>
      <c r="C17" s="2" t="s">
        <v>21</v>
      </c>
      <c r="D17" s="57">
        <v>5</v>
      </c>
      <c r="E17" s="20" t="s">
        <v>256</v>
      </c>
      <c r="F17" s="240" t="s">
        <v>48</v>
      </c>
      <c r="G17" s="240" t="s">
        <v>164</v>
      </c>
      <c r="H17" s="101">
        <f>I17+J17+K17+L17+M17</f>
        <v>3138260.79</v>
      </c>
      <c r="I17" s="101">
        <v>1867299.01</v>
      </c>
      <c r="J17" s="139">
        <v>1158479.99</v>
      </c>
      <c r="K17" s="101">
        <v>102218.83</v>
      </c>
      <c r="L17" s="101"/>
      <c r="M17" s="336">
        <v>10262.959999999999</v>
      </c>
      <c r="N17" s="157"/>
    </row>
    <row r="18" spans="1:14" ht="18" customHeight="1" x14ac:dyDescent="0.2">
      <c r="A18" s="154"/>
      <c r="B18" s="143"/>
      <c r="C18" s="143"/>
      <c r="D18" s="143"/>
      <c r="E18" s="143"/>
      <c r="F18" s="143"/>
      <c r="G18" s="145" t="s">
        <v>25</v>
      </c>
      <c r="H18" s="147">
        <f>SUM(H12:H17)-H14</f>
        <v>10062018.48</v>
      </c>
      <c r="I18" s="147">
        <f t="shared" ref="I18:M18" si="2">SUM(I12:I17)-I14</f>
        <v>7910582.6800000006</v>
      </c>
      <c r="J18" s="147">
        <f t="shared" si="2"/>
        <v>1338954.01</v>
      </c>
      <c r="K18" s="147">
        <f t="shared" si="2"/>
        <v>102218.83</v>
      </c>
      <c r="L18" s="147">
        <f t="shared" si="2"/>
        <v>0</v>
      </c>
      <c r="M18" s="147">
        <f t="shared" si="2"/>
        <v>710262.96</v>
      </c>
      <c r="N18" s="158"/>
    </row>
    <row r="19" spans="1:14" ht="15" customHeight="1" x14ac:dyDescent="0.2">
      <c r="A19" s="535" t="s">
        <v>27</v>
      </c>
      <c r="B19" s="536"/>
      <c r="C19" s="537"/>
      <c r="D19" s="537"/>
      <c r="E19" s="537"/>
      <c r="F19" s="537"/>
      <c r="G19" s="537"/>
      <c r="H19" s="537"/>
      <c r="I19" s="537"/>
      <c r="J19" s="537"/>
      <c r="K19" s="537"/>
      <c r="L19" s="537"/>
      <c r="M19" s="537"/>
      <c r="N19" s="547"/>
    </row>
    <row r="20" spans="1:14" ht="36.75" customHeight="1" x14ac:dyDescent="0.2">
      <c r="A20" s="389" t="s">
        <v>40</v>
      </c>
      <c r="B20" s="149"/>
      <c r="C20" s="434" t="s">
        <v>33</v>
      </c>
      <c r="D20" s="198">
        <v>5</v>
      </c>
      <c r="E20" s="390" t="s">
        <v>159</v>
      </c>
      <c r="F20" s="433" t="s">
        <v>163</v>
      </c>
      <c r="G20" s="433">
        <v>2019</v>
      </c>
      <c r="H20" s="224">
        <f>I20+J20+K20+L20+M20</f>
        <v>1180000</v>
      </c>
      <c r="I20" s="225">
        <v>1180000</v>
      </c>
      <c r="J20" s="219"/>
      <c r="K20" s="219"/>
      <c r="L20" s="219"/>
      <c r="M20" s="278"/>
      <c r="N20" s="567" t="s">
        <v>329</v>
      </c>
    </row>
    <row r="21" spans="1:14" ht="27" customHeight="1" x14ac:dyDescent="0.2">
      <c r="A21" s="431"/>
      <c r="B21" s="39"/>
      <c r="C21" s="432"/>
      <c r="D21" s="395"/>
      <c r="E21" s="31"/>
      <c r="F21" s="267"/>
      <c r="G21" s="267"/>
      <c r="H21" s="230">
        <f>I21+J21+K21+L21+M21</f>
        <v>1271400</v>
      </c>
      <c r="I21" s="300">
        <f>1180000+91400</f>
        <v>1271400</v>
      </c>
      <c r="J21" s="219"/>
      <c r="K21" s="219"/>
      <c r="L21" s="219"/>
      <c r="M21" s="278"/>
      <c r="N21" s="568"/>
    </row>
    <row r="22" spans="1:14" ht="18.75" customHeight="1" x14ac:dyDescent="0.2">
      <c r="A22" s="541" t="s">
        <v>129</v>
      </c>
      <c r="B22" s="543" t="s">
        <v>152</v>
      </c>
      <c r="C22" s="545" t="s">
        <v>184</v>
      </c>
      <c r="D22" s="43">
        <v>4</v>
      </c>
      <c r="E22" s="22"/>
      <c r="F22" s="243" t="s">
        <v>93</v>
      </c>
      <c r="G22" s="243" t="s">
        <v>93</v>
      </c>
      <c r="H22" s="102">
        <f t="shared" ref="H22:H33" si="3">I22+J22+K22+L22+M22</f>
        <v>15000</v>
      </c>
      <c r="I22" s="219">
        <v>15000</v>
      </c>
      <c r="J22" s="219"/>
      <c r="K22" s="219"/>
      <c r="L22" s="219"/>
      <c r="M22" s="278"/>
      <c r="N22" s="202"/>
    </row>
    <row r="23" spans="1:14" ht="24" customHeight="1" x14ac:dyDescent="0.2">
      <c r="A23" s="542"/>
      <c r="B23" s="544"/>
      <c r="C23" s="546"/>
      <c r="D23" s="69">
        <v>6</v>
      </c>
      <c r="E23" s="70" t="s">
        <v>155</v>
      </c>
      <c r="F23" s="267" t="s">
        <v>94</v>
      </c>
      <c r="G23" s="267" t="s">
        <v>42</v>
      </c>
      <c r="H23" s="118">
        <f t="shared" si="3"/>
        <v>185000</v>
      </c>
      <c r="I23" s="220">
        <f>55000+41300</f>
        <v>96300</v>
      </c>
      <c r="J23" s="220"/>
      <c r="K23" s="220"/>
      <c r="L23" s="220"/>
      <c r="M23" s="338">
        <f>66700+22000</f>
        <v>88700</v>
      </c>
      <c r="N23" s="207"/>
    </row>
    <row r="24" spans="1:14" ht="31.5" customHeight="1" x14ac:dyDescent="0.2">
      <c r="A24" s="463" t="s">
        <v>228</v>
      </c>
      <c r="B24" s="472"/>
      <c r="C24" s="579" t="s">
        <v>287</v>
      </c>
      <c r="D24" s="109">
        <v>5</v>
      </c>
      <c r="E24" s="86" t="s">
        <v>158</v>
      </c>
      <c r="F24" s="250">
        <v>2016</v>
      </c>
      <c r="G24" s="297" t="s">
        <v>93</v>
      </c>
      <c r="H24" s="224">
        <f t="shared" si="3"/>
        <v>326933.75399999996</v>
      </c>
      <c r="I24" s="237">
        <v>53607.963999999993</v>
      </c>
      <c r="J24" s="237">
        <v>273325.78999999998</v>
      </c>
      <c r="K24" s="237"/>
      <c r="L24" s="237"/>
      <c r="M24" s="468"/>
      <c r="N24" s="569" t="s">
        <v>333</v>
      </c>
    </row>
    <row r="25" spans="1:14" ht="77.25" customHeight="1" x14ac:dyDescent="0.2">
      <c r="A25" s="244"/>
      <c r="B25" s="17"/>
      <c r="C25" s="580"/>
      <c r="D25" s="395"/>
      <c r="E25" s="86"/>
      <c r="F25" s="250"/>
      <c r="G25" s="425" t="s">
        <v>42</v>
      </c>
      <c r="H25" s="230">
        <f>I25+J25+K25+L25+M25</f>
        <v>629324.76</v>
      </c>
      <c r="I25" s="231">
        <v>233807.97</v>
      </c>
      <c r="J25" s="231">
        <v>273325.78999999998</v>
      </c>
      <c r="K25" s="231"/>
      <c r="L25" s="231"/>
      <c r="M25" s="468">
        <v>122191</v>
      </c>
      <c r="N25" s="568"/>
    </row>
    <row r="26" spans="1:14" s="52" customFormat="1" ht="48" customHeight="1" x14ac:dyDescent="0.2">
      <c r="A26" s="160" t="s">
        <v>278</v>
      </c>
      <c r="B26" s="243"/>
      <c r="C26" s="241" t="s">
        <v>86</v>
      </c>
      <c r="D26" s="247" t="s">
        <v>43</v>
      </c>
      <c r="E26" s="250" t="s">
        <v>170</v>
      </c>
      <c r="F26" s="103" t="s">
        <v>48</v>
      </c>
      <c r="G26" s="103" t="s">
        <v>49</v>
      </c>
      <c r="H26" s="102">
        <f t="shared" si="3"/>
        <v>2346864.9700000002</v>
      </c>
      <c r="I26" s="123">
        <v>1006599.83</v>
      </c>
      <c r="J26" s="123">
        <v>1231595</v>
      </c>
      <c r="K26" s="123">
        <v>108670.14</v>
      </c>
      <c r="L26" s="123"/>
      <c r="M26" s="340"/>
      <c r="N26" s="176"/>
    </row>
    <row r="27" spans="1:14" ht="52.5" customHeight="1" x14ac:dyDescent="0.2">
      <c r="A27" s="160" t="s">
        <v>279</v>
      </c>
      <c r="B27" s="24"/>
      <c r="C27" s="40" t="s">
        <v>210</v>
      </c>
      <c r="D27" s="56" t="s">
        <v>43</v>
      </c>
      <c r="E27" s="215" t="s">
        <v>258</v>
      </c>
      <c r="F27" s="103" t="s">
        <v>48</v>
      </c>
      <c r="G27" s="103" t="s">
        <v>164</v>
      </c>
      <c r="H27" s="102">
        <f t="shared" si="3"/>
        <v>2564487.5099999998</v>
      </c>
      <c r="I27" s="123">
        <v>1665630.97</v>
      </c>
      <c r="J27" s="123">
        <v>825976.28</v>
      </c>
      <c r="K27" s="123">
        <v>72880.259999999995</v>
      </c>
      <c r="L27" s="123"/>
      <c r="M27" s="340"/>
      <c r="N27" s="361"/>
    </row>
    <row r="28" spans="1:14" ht="30" customHeight="1" x14ac:dyDescent="0.2">
      <c r="A28" s="389" t="s">
        <v>230</v>
      </c>
      <c r="B28" s="149"/>
      <c r="C28" s="590" t="s">
        <v>229</v>
      </c>
      <c r="D28" s="198">
        <v>5</v>
      </c>
      <c r="E28" s="268" t="s">
        <v>160</v>
      </c>
      <c r="F28" s="268">
        <v>2015</v>
      </c>
      <c r="G28" s="268" t="s">
        <v>42</v>
      </c>
      <c r="H28" s="224">
        <f t="shared" si="3"/>
        <v>602550</v>
      </c>
      <c r="I28" s="224">
        <f>285001.96</f>
        <v>285001.96000000002</v>
      </c>
      <c r="J28" s="224">
        <v>317548.03999999998</v>
      </c>
      <c r="K28" s="102"/>
      <c r="L28" s="102"/>
      <c r="M28" s="341"/>
      <c r="N28" s="567" t="s">
        <v>330</v>
      </c>
    </row>
    <row r="29" spans="1:14" ht="103.5" customHeight="1" x14ac:dyDescent="0.2">
      <c r="A29" s="160"/>
      <c r="B29" s="17"/>
      <c r="C29" s="580"/>
      <c r="D29" s="435"/>
      <c r="E29" s="436"/>
      <c r="F29" s="117"/>
      <c r="G29" s="117"/>
      <c r="H29" s="230">
        <v>661160.80000000005</v>
      </c>
      <c r="I29" s="230">
        <v>343612.76</v>
      </c>
      <c r="J29" s="230">
        <v>317548.03999999998</v>
      </c>
      <c r="K29" s="102"/>
      <c r="L29" s="102"/>
      <c r="M29" s="341"/>
      <c r="N29" s="568"/>
    </row>
    <row r="30" spans="1:14" ht="50.25" customHeight="1" x14ac:dyDescent="0.2">
      <c r="A30" s="160" t="s">
        <v>232</v>
      </c>
      <c r="B30" s="17"/>
      <c r="C30" s="11" t="s">
        <v>231</v>
      </c>
      <c r="D30" s="57">
        <v>5</v>
      </c>
      <c r="E30" s="32" t="s">
        <v>103</v>
      </c>
      <c r="F30" s="240" t="s">
        <v>93</v>
      </c>
      <c r="G30" s="240" t="s">
        <v>169</v>
      </c>
      <c r="H30" s="102">
        <f t="shared" si="3"/>
        <v>1230535.6499999999</v>
      </c>
      <c r="I30" s="104">
        <v>1230535.6499999999</v>
      </c>
      <c r="J30" s="104"/>
      <c r="K30" s="104"/>
      <c r="L30" s="104"/>
      <c r="M30" s="337"/>
      <c r="N30" s="167"/>
    </row>
    <row r="31" spans="1:14" ht="45" customHeight="1" x14ac:dyDescent="0.2">
      <c r="A31" s="244" t="s">
        <v>233</v>
      </c>
      <c r="B31" s="245"/>
      <c r="C31" s="246" t="s">
        <v>354</v>
      </c>
      <c r="D31" s="57" t="s">
        <v>43</v>
      </c>
      <c r="E31" s="329" t="s">
        <v>159</v>
      </c>
      <c r="F31" s="240" t="s">
        <v>48</v>
      </c>
      <c r="G31" s="240" t="s">
        <v>42</v>
      </c>
      <c r="H31" s="102">
        <f t="shared" si="3"/>
        <v>73700</v>
      </c>
      <c r="I31" s="123">
        <v>73700</v>
      </c>
      <c r="J31" s="104"/>
      <c r="K31" s="104"/>
      <c r="L31" s="104"/>
      <c r="M31" s="337"/>
      <c r="N31" s="167"/>
    </row>
    <row r="32" spans="1:14" ht="30" customHeight="1" x14ac:dyDescent="0.2">
      <c r="A32" s="244" t="s">
        <v>234</v>
      </c>
      <c r="B32" s="245"/>
      <c r="C32" s="246" t="s">
        <v>312</v>
      </c>
      <c r="D32" s="57" t="s">
        <v>43</v>
      </c>
      <c r="E32" s="32"/>
      <c r="F32" s="240" t="s">
        <v>42</v>
      </c>
      <c r="G32" s="240" t="s">
        <v>49</v>
      </c>
      <c r="H32" s="102">
        <f t="shared" si="3"/>
        <v>565000</v>
      </c>
      <c r="I32" s="104">
        <v>565000</v>
      </c>
      <c r="J32" s="104"/>
      <c r="K32" s="104"/>
      <c r="L32" s="104"/>
      <c r="M32" s="337"/>
      <c r="N32" s="167"/>
    </row>
    <row r="33" spans="1:15" ht="40.5" customHeight="1" x14ac:dyDescent="0.2">
      <c r="A33" s="159" t="s">
        <v>32</v>
      </c>
      <c r="B33" s="10"/>
      <c r="C33" s="11" t="s">
        <v>29</v>
      </c>
      <c r="D33" s="57">
        <v>5</v>
      </c>
      <c r="E33" s="32" t="s">
        <v>158</v>
      </c>
      <c r="F33" s="240">
        <v>2016</v>
      </c>
      <c r="G33" s="240">
        <v>2018</v>
      </c>
      <c r="H33" s="102">
        <f t="shared" si="3"/>
        <v>1595743.52</v>
      </c>
      <c r="I33" s="107">
        <v>239361.52</v>
      </c>
      <c r="J33" s="107">
        <v>1356382</v>
      </c>
      <c r="K33" s="104"/>
      <c r="L33" s="104"/>
      <c r="M33" s="337"/>
      <c r="N33" s="167"/>
    </row>
    <row r="34" spans="1:15" ht="18" customHeight="1" x14ac:dyDescent="0.2">
      <c r="A34" s="161"/>
      <c r="B34" s="144"/>
      <c r="C34" s="144"/>
      <c r="D34" s="144"/>
      <c r="E34" s="144"/>
      <c r="F34" s="144"/>
      <c r="G34" s="145" t="s">
        <v>25</v>
      </c>
      <c r="H34" s="147">
        <f>SUM(H20:H33)-H20-H28-H24</f>
        <v>11138217.209999999</v>
      </c>
      <c r="I34" s="147">
        <f t="shared" ref="I34:M34" si="4">SUM(I20:I33)-I20-I28-I24</f>
        <v>6740948.7000000002</v>
      </c>
      <c r="J34" s="147">
        <f t="shared" si="4"/>
        <v>4004827.1100000003</v>
      </c>
      <c r="K34" s="147">
        <f t="shared" si="4"/>
        <v>181550.4</v>
      </c>
      <c r="L34" s="147">
        <f t="shared" si="4"/>
        <v>0</v>
      </c>
      <c r="M34" s="147">
        <f t="shared" si="4"/>
        <v>210891</v>
      </c>
      <c r="N34" s="158"/>
    </row>
    <row r="35" spans="1:15" ht="18.75" customHeight="1" x14ac:dyDescent="0.2">
      <c r="A35" s="549" t="s">
        <v>12</v>
      </c>
      <c r="B35" s="550"/>
      <c r="C35" s="551"/>
      <c r="D35" s="551"/>
      <c r="E35" s="551"/>
      <c r="F35" s="551"/>
      <c r="G35" s="551"/>
      <c r="H35" s="551"/>
      <c r="I35" s="551"/>
      <c r="J35" s="551"/>
      <c r="K35" s="551"/>
      <c r="L35" s="551"/>
      <c r="M35" s="551"/>
      <c r="N35" s="552"/>
    </row>
    <row r="36" spans="1:15" ht="27" customHeight="1" x14ac:dyDescent="0.2">
      <c r="A36" s="162" t="s">
        <v>139</v>
      </c>
      <c r="B36" s="58"/>
      <c r="C36" s="59" t="s">
        <v>142</v>
      </c>
      <c r="D36" s="130"/>
      <c r="E36" s="82"/>
      <c r="F36" s="82"/>
      <c r="G36" s="82"/>
      <c r="H36" s="82"/>
      <c r="I36" s="82"/>
      <c r="J36" s="82"/>
      <c r="K36" s="82"/>
      <c r="L36" s="82"/>
      <c r="M36" s="357"/>
      <c r="N36" s="358"/>
    </row>
    <row r="37" spans="1:15" ht="45" customHeight="1" x14ac:dyDescent="0.2">
      <c r="A37" s="164" t="s">
        <v>45</v>
      </c>
      <c r="B37" s="329"/>
      <c r="C37" s="27" t="s">
        <v>11</v>
      </c>
      <c r="D37" s="43">
        <v>5</v>
      </c>
      <c r="E37" s="240" t="s">
        <v>103</v>
      </c>
      <c r="F37" s="250" t="s">
        <v>163</v>
      </c>
      <c r="G37" s="250" t="s">
        <v>171</v>
      </c>
      <c r="H37" s="102">
        <f>I37+J37+K37+L37+M37</f>
        <v>7257030.1500000004</v>
      </c>
      <c r="I37" s="102">
        <v>1464450.74</v>
      </c>
      <c r="J37" s="102">
        <v>5145100</v>
      </c>
      <c r="K37" s="102">
        <v>453979.41</v>
      </c>
      <c r="L37" s="102">
        <v>193500</v>
      </c>
      <c r="M37" s="341"/>
      <c r="N37" s="218"/>
    </row>
    <row r="38" spans="1:15" ht="67.5" customHeight="1" x14ac:dyDescent="0.2">
      <c r="A38" s="165"/>
      <c r="B38" s="330"/>
      <c r="C38" s="28" t="s">
        <v>185</v>
      </c>
      <c r="D38" s="43" t="s">
        <v>43</v>
      </c>
      <c r="E38" s="240" t="s">
        <v>103</v>
      </c>
      <c r="F38" s="250" t="s">
        <v>163</v>
      </c>
      <c r="G38" s="250" t="s">
        <v>171</v>
      </c>
      <c r="H38" s="102">
        <f t="shared" ref="H38:H41" si="5">I38+J38+K38+L38+M38</f>
        <v>2360883.5300000003</v>
      </c>
      <c r="I38" s="102">
        <v>371685.53</v>
      </c>
      <c r="J38" s="102">
        <v>1758148</v>
      </c>
      <c r="K38" s="102"/>
      <c r="L38" s="102">
        <v>231050</v>
      </c>
      <c r="M38" s="341"/>
      <c r="N38" s="218"/>
    </row>
    <row r="39" spans="1:15" ht="42" customHeight="1" x14ac:dyDescent="0.2">
      <c r="A39" s="165" t="s">
        <v>44</v>
      </c>
      <c r="B39" s="330"/>
      <c r="C39" s="28" t="s">
        <v>235</v>
      </c>
      <c r="D39" s="43" t="s">
        <v>43</v>
      </c>
      <c r="E39" s="252" t="s">
        <v>166</v>
      </c>
      <c r="F39" s="250" t="s">
        <v>94</v>
      </c>
      <c r="G39" s="250" t="s">
        <v>171</v>
      </c>
      <c r="H39" s="102">
        <f t="shared" si="5"/>
        <v>1050000</v>
      </c>
      <c r="I39" s="102">
        <v>1050000</v>
      </c>
      <c r="J39" s="102"/>
      <c r="K39" s="102"/>
      <c r="L39" s="102"/>
      <c r="M39" s="341"/>
      <c r="N39" s="218"/>
    </row>
    <row r="40" spans="1:15" ht="41.25" customHeight="1" x14ac:dyDescent="0.2">
      <c r="A40" s="165" t="s">
        <v>46</v>
      </c>
      <c r="B40" s="330"/>
      <c r="C40" s="28" t="s">
        <v>13</v>
      </c>
      <c r="D40" s="43" t="s">
        <v>43</v>
      </c>
      <c r="E40" s="252" t="s">
        <v>166</v>
      </c>
      <c r="F40" s="240" t="s">
        <v>48</v>
      </c>
      <c r="G40" s="240" t="s">
        <v>49</v>
      </c>
      <c r="H40" s="102">
        <f t="shared" si="5"/>
        <v>750000</v>
      </c>
      <c r="I40" s="104">
        <v>750000</v>
      </c>
      <c r="J40" s="104"/>
      <c r="K40" s="104"/>
      <c r="L40" s="104"/>
      <c r="M40" s="337"/>
      <c r="N40" s="167"/>
    </row>
    <row r="41" spans="1:15" ht="39.75" customHeight="1" x14ac:dyDescent="0.2">
      <c r="A41" s="166" t="s">
        <v>47</v>
      </c>
      <c r="B41" s="240"/>
      <c r="C41" s="28" t="s">
        <v>186</v>
      </c>
      <c r="D41" s="43" t="s">
        <v>43</v>
      </c>
      <c r="E41" s="252" t="s">
        <v>167</v>
      </c>
      <c r="F41" s="240" t="s">
        <v>94</v>
      </c>
      <c r="G41" s="240" t="s">
        <v>42</v>
      </c>
      <c r="H41" s="102">
        <f t="shared" si="5"/>
        <v>2400000</v>
      </c>
      <c r="I41" s="104">
        <v>2336053</v>
      </c>
      <c r="J41" s="104"/>
      <c r="K41" s="104"/>
      <c r="L41" s="104">
        <v>63947</v>
      </c>
      <c r="M41" s="337"/>
      <c r="N41" s="167"/>
    </row>
    <row r="42" spans="1:15" ht="33" customHeight="1" x14ac:dyDescent="0.2">
      <c r="A42" s="166" t="s">
        <v>52</v>
      </c>
      <c r="B42" s="240"/>
      <c r="C42" s="238" t="s">
        <v>283</v>
      </c>
      <c r="D42" s="239" t="s">
        <v>43</v>
      </c>
      <c r="E42" s="248" t="s">
        <v>162</v>
      </c>
      <c r="F42" s="250" t="s">
        <v>94</v>
      </c>
      <c r="G42" s="250" t="s">
        <v>171</v>
      </c>
      <c r="H42" s="102">
        <f>I42+J42+K42+L42+M42</f>
        <v>2000000</v>
      </c>
      <c r="I42" s="102">
        <v>1700000</v>
      </c>
      <c r="J42" s="102"/>
      <c r="K42" s="102"/>
      <c r="L42" s="102"/>
      <c r="M42" s="341">
        <v>300000</v>
      </c>
      <c r="N42" s="218"/>
    </row>
    <row r="43" spans="1:15" ht="27.75" customHeight="1" x14ac:dyDescent="0.2">
      <c r="A43" s="168" t="s">
        <v>144</v>
      </c>
      <c r="B43" s="61"/>
      <c r="C43" s="62" t="s">
        <v>143</v>
      </c>
      <c r="D43" s="60"/>
      <c r="E43" s="79"/>
      <c r="F43" s="80"/>
      <c r="G43" s="80"/>
      <c r="H43" s="81"/>
      <c r="I43" s="81"/>
      <c r="J43" s="81"/>
      <c r="K43" s="81"/>
      <c r="L43" s="81"/>
      <c r="M43" s="81"/>
      <c r="N43" s="169"/>
      <c r="O43" s="209"/>
    </row>
    <row r="44" spans="1:15" ht="28.5" customHeight="1" x14ac:dyDescent="0.2">
      <c r="A44" s="164" t="s">
        <v>54</v>
      </c>
      <c r="B44" s="106"/>
      <c r="C44" s="386" t="s">
        <v>202</v>
      </c>
      <c r="D44" s="109" t="s">
        <v>43</v>
      </c>
      <c r="E44" s="199" t="s">
        <v>168</v>
      </c>
      <c r="F44" s="384" t="s">
        <v>163</v>
      </c>
      <c r="G44" s="268" t="s">
        <v>169</v>
      </c>
      <c r="H44" s="235">
        <f>I44+J44+K44+L44+M44</f>
        <v>5450000</v>
      </c>
      <c r="I44" s="224">
        <v>4364909</v>
      </c>
      <c r="J44" s="392"/>
      <c r="K44" s="392"/>
      <c r="L44" s="392">
        <v>1085091</v>
      </c>
      <c r="M44" s="342"/>
      <c r="N44" s="567" t="s">
        <v>344</v>
      </c>
      <c r="O44" s="209"/>
    </row>
    <row r="45" spans="1:15" ht="27.75" customHeight="1" x14ac:dyDescent="0.2">
      <c r="A45" s="172"/>
      <c r="B45" s="393"/>
      <c r="C45" s="394"/>
      <c r="D45" s="395"/>
      <c r="E45" s="108"/>
      <c r="F45" s="31"/>
      <c r="G45" s="396"/>
      <c r="H45" s="235">
        <f>I45+J45+K45+L45+M45</f>
        <v>5450000</v>
      </c>
      <c r="I45" s="501">
        <v>4116901.5</v>
      </c>
      <c r="J45" s="411"/>
      <c r="K45" s="411"/>
      <c r="L45" s="411">
        <v>1333098.5</v>
      </c>
      <c r="M45" s="342"/>
      <c r="N45" s="568"/>
      <c r="O45" s="209"/>
    </row>
    <row r="46" spans="1:15" ht="19.5" customHeight="1" x14ac:dyDescent="0.2">
      <c r="A46" s="166" t="s">
        <v>55</v>
      </c>
      <c r="B46" s="240"/>
      <c r="C46" s="28" t="s">
        <v>53</v>
      </c>
      <c r="D46" s="43" t="s">
        <v>43</v>
      </c>
      <c r="E46" s="252" t="s">
        <v>168</v>
      </c>
      <c r="F46" s="240" t="s">
        <v>153</v>
      </c>
      <c r="G46" s="240" t="s">
        <v>49</v>
      </c>
      <c r="H46" s="105">
        <f t="shared" ref="H46:H47" si="6">I46+J46+K46+L46+M46</f>
        <v>6000000</v>
      </c>
      <c r="I46" s="104">
        <v>972500</v>
      </c>
      <c r="J46" s="104"/>
      <c r="K46" s="104"/>
      <c r="L46" s="104">
        <v>5027500</v>
      </c>
      <c r="M46" s="337"/>
      <c r="N46" s="167"/>
      <c r="O46" s="209"/>
    </row>
    <row r="47" spans="1:15" ht="42" customHeight="1" x14ac:dyDescent="0.2">
      <c r="A47" s="165" t="s">
        <v>56</v>
      </c>
      <c r="B47" s="240"/>
      <c r="C47" s="333" t="s">
        <v>187</v>
      </c>
      <c r="D47" s="109" t="s">
        <v>43</v>
      </c>
      <c r="E47" s="199" t="s">
        <v>166</v>
      </c>
      <c r="F47" s="268" t="s">
        <v>94</v>
      </c>
      <c r="G47" s="268" t="s">
        <v>169</v>
      </c>
      <c r="H47" s="105">
        <f t="shared" si="6"/>
        <v>750000</v>
      </c>
      <c r="I47" s="499">
        <v>750000</v>
      </c>
      <c r="J47" s="499"/>
      <c r="K47" s="499"/>
      <c r="L47" s="499"/>
      <c r="M47" s="343"/>
      <c r="N47" s="271"/>
      <c r="O47" s="209"/>
    </row>
    <row r="48" spans="1:15" ht="29.25" customHeight="1" x14ac:dyDescent="0.2">
      <c r="A48" s="170" t="s">
        <v>146</v>
      </c>
      <c r="B48" s="61"/>
      <c r="C48" s="62" t="s">
        <v>145</v>
      </c>
      <c r="D48" s="60"/>
      <c r="E48" s="83"/>
      <c r="F48" s="84"/>
      <c r="G48" s="84"/>
      <c r="H48" s="81"/>
      <c r="I48" s="85"/>
      <c r="J48" s="85"/>
      <c r="K48" s="85"/>
      <c r="L48" s="85"/>
      <c r="M48" s="85"/>
      <c r="N48" s="171"/>
      <c r="O48" s="209"/>
    </row>
    <row r="49" spans="1:15" ht="44.25" customHeight="1" x14ac:dyDescent="0.2">
      <c r="A49" s="164" t="s">
        <v>57</v>
      </c>
      <c r="B49" s="329"/>
      <c r="C49" s="29" t="s">
        <v>179</v>
      </c>
      <c r="D49" s="57">
        <v>5</v>
      </c>
      <c r="E49" s="20" t="s">
        <v>160</v>
      </c>
      <c r="F49" s="268"/>
      <c r="G49" s="268"/>
      <c r="H49" s="105"/>
      <c r="I49" s="105"/>
      <c r="J49" s="105"/>
      <c r="K49" s="101"/>
      <c r="L49" s="101"/>
      <c r="M49" s="336"/>
      <c r="N49" s="423"/>
      <c r="O49" s="209"/>
    </row>
    <row r="50" spans="1:15" ht="18" customHeight="1" x14ac:dyDescent="0.2">
      <c r="A50" s="172"/>
      <c r="B50" s="31"/>
      <c r="C50" s="578" t="s">
        <v>180</v>
      </c>
      <c r="D50" s="198"/>
      <c r="E50" s="26"/>
      <c r="F50" s="268" t="s">
        <v>48</v>
      </c>
      <c r="G50" s="268" t="s">
        <v>49</v>
      </c>
      <c r="H50" s="392">
        <f>I50+J50+K50+L50+M50</f>
        <v>2043151.88</v>
      </c>
      <c r="I50" s="392">
        <v>350971.52</v>
      </c>
      <c r="J50" s="392">
        <v>1230478</v>
      </c>
      <c r="K50" s="392"/>
      <c r="L50" s="392">
        <v>161702.35999999999</v>
      </c>
      <c r="M50" s="469">
        <v>300000</v>
      </c>
      <c r="N50" s="565" t="s">
        <v>332</v>
      </c>
      <c r="O50" s="209"/>
    </row>
    <row r="51" spans="1:15" ht="20.25" customHeight="1" x14ac:dyDescent="0.2">
      <c r="A51" s="172"/>
      <c r="B51" s="31"/>
      <c r="C51" s="577"/>
      <c r="D51" s="112"/>
      <c r="E51" s="449"/>
      <c r="F51" s="117"/>
      <c r="G51" s="117"/>
      <c r="H51" s="231">
        <f>I51+J51+L51+M51</f>
        <v>1455043.6700000002</v>
      </c>
      <c r="I51" s="231">
        <v>324835.67</v>
      </c>
      <c r="J51" s="231">
        <v>657504.66</v>
      </c>
      <c r="K51" s="231"/>
      <c r="L51" s="231">
        <v>134216.32999999999</v>
      </c>
      <c r="M51" s="468">
        <v>338487.01</v>
      </c>
      <c r="N51" s="566"/>
      <c r="O51" s="209"/>
    </row>
    <row r="52" spans="1:15" ht="18" customHeight="1" x14ac:dyDescent="0.2">
      <c r="A52" s="172"/>
      <c r="B52" s="31"/>
      <c r="C52" s="578" t="s">
        <v>58</v>
      </c>
      <c r="D52" s="110"/>
      <c r="E52" s="108"/>
      <c r="F52" s="396" t="s">
        <v>93</v>
      </c>
      <c r="G52" s="396" t="s">
        <v>49</v>
      </c>
      <c r="H52" s="466">
        <f t="shared" ref="H52" si="7">I52+J52+K52+L52+M52</f>
        <v>4956848.1199999992</v>
      </c>
      <c r="I52" s="466">
        <v>1624152.68</v>
      </c>
      <c r="J52" s="466">
        <v>750123.25</v>
      </c>
      <c r="K52" s="466"/>
      <c r="L52" s="466">
        <v>1732572.19</v>
      </c>
      <c r="M52" s="467">
        <v>850000</v>
      </c>
      <c r="N52" s="448"/>
      <c r="O52" s="209"/>
    </row>
    <row r="53" spans="1:15" ht="27.75" customHeight="1" x14ac:dyDescent="0.2">
      <c r="A53" s="165"/>
      <c r="B53" s="391"/>
      <c r="C53" s="577"/>
      <c r="D53" s="112"/>
      <c r="E53" s="113"/>
      <c r="F53" s="117"/>
      <c r="G53" s="117"/>
      <c r="H53" s="231">
        <f>I53+J53+L53+M53</f>
        <v>4044956.33</v>
      </c>
      <c r="I53" s="231">
        <v>920798.33</v>
      </c>
      <c r="J53" s="231">
        <v>1323096.5900000001</v>
      </c>
      <c r="K53" s="231"/>
      <c r="L53" s="231">
        <v>989548.42</v>
      </c>
      <c r="M53" s="468">
        <v>811512.99</v>
      </c>
      <c r="N53" s="173"/>
      <c r="O53" s="209"/>
    </row>
    <row r="54" spans="1:15" ht="30.75" customHeight="1" x14ac:dyDescent="0.2">
      <c r="A54" s="164" t="s">
        <v>59</v>
      </c>
      <c r="B54" s="384"/>
      <c r="C54" s="397" t="s">
        <v>60</v>
      </c>
      <c r="D54" s="109" t="s">
        <v>43</v>
      </c>
      <c r="E54" s="384" t="s">
        <v>166</v>
      </c>
      <c r="F54" s="384" t="s">
        <v>48</v>
      </c>
      <c r="G54" s="384" t="s">
        <v>42</v>
      </c>
      <c r="H54" s="392">
        <f t="shared" ref="H54:H57" si="8">I54+J54+K54+L54+M54</f>
        <v>900000</v>
      </c>
      <c r="I54" s="237">
        <v>886974</v>
      </c>
      <c r="J54" s="107"/>
      <c r="K54" s="107"/>
      <c r="L54" s="107">
        <v>13026</v>
      </c>
      <c r="M54" s="344"/>
      <c r="N54" s="173"/>
      <c r="O54" s="209"/>
    </row>
    <row r="55" spans="1:15" ht="46.5" customHeight="1" x14ac:dyDescent="0.2">
      <c r="A55" s="165"/>
      <c r="B55" s="385"/>
      <c r="C55" s="111"/>
      <c r="D55" s="63"/>
      <c r="E55" s="385"/>
      <c r="F55" s="385"/>
      <c r="G55" s="385"/>
      <c r="H55" s="230">
        <f t="shared" ref="H55" si="9">I55+J55+K55+L55+M55</f>
        <v>1000000</v>
      </c>
      <c r="I55" s="405">
        <v>986974</v>
      </c>
      <c r="J55" s="104"/>
      <c r="K55" s="107"/>
      <c r="L55" s="107">
        <v>13026</v>
      </c>
      <c r="M55" s="344"/>
      <c r="N55" s="426" t="s">
        <v>343</v>
      </c>
      <c r="O55" s="209"/>
    </row>
    <row r="56" spans="1:15" ht="40.5" customHeight="1" x14ac:dyDescent="0.2">
      <c r="A56" s="166" t="s">
        <v>61</v>
      </c>
      <c r="B56" s="330"/>
      <c r="C56" s="111" t="s">
        <v>298</v>
      </c>
      <c r="D56" s="63" t="s">
        <v>43</v>
      </c>
      <c r="E56" s="330"/>
      <c r="F56" s="330" t="s">
        <v>42</v>
      </c>
      <c r="G56" s="330" t="s">
        <v>49</v>
      </c>
      <c r="H56" s="270">
        <f t="shared" si="8"/>
        <v>149000</v>
      </c>
      <c r="I56" s="107">
        <v>149000</v>
      </c>
      <c r="J56" s="107"/>
      <c r="K56" s="107"/>
      <c r="L56" s="107"/>
      <c r="M56" s="344"/>
      <c r="N56" s="173"/>
      <c r="O56" s="209"/>
    </row>
    <row r="57" spans="1:15" ht="40.5" customHeight="1" x14ac:dyDescent="0.2">
      <c r="A57" s="166" t="s">
        <v>236</v>
      </c>
      <c r="B57" s="330"/>
      <c r="C57" s="111" t="s">
        <v>288</v>
      </c>
      <c r="D57" s="63" t="s">
        <v>43</v>
      </c>
      <c r="E57" s="330" t="s">
        <v>166</v>
      </c>
      <c r="F57" s="330" t="s">
        <v>93</v>
      </c>
      <c r="G57" s="330" t="s">
        <v>49</v>
      </c>
      <c r="H57" s="105">
        <f t="shared" si="8"/>
        <v>1150000</v>
      </c>
      <c r="I57" s="107">
        <v>1110000</v>
      </c>
      <c r="J57" s="107"/>
      <c r="K57" s="107"/>
      <c r="L57" s="107"/>
      <c r="M57" s="344">
        <v>40000</v>
      </c>
      <c r="N57" s="173"/>
      <c r="O57" s="209"/>
    </row>
    <row r="58" spans="1:15" ht="28.5" customHeight="1" x14ac:dyDescent="0.2">
      <c r="A58" s="170" t="s">
        <v>28</v>
      </c>
      <c r="B58" s="240"/>
      <c r="C58" s="62" t="s">
        <v>147</v>
      </c>
      <c r="D58" s="60"/>
      <c r="E58" s="79"/>
      <c r="F58" s="80"/>
      <c r="G58" s="80"/>
      <c r="H58" s="81"/>
      <c r="I58" s="81"/>
      <c r="J58" s="81"/>
      <c r="K58" s="81"/>
      <c r="L58" s="81"/>
      <c r="M58" s="81"/>
      <c r="N58" s="167"/>
      <c r="O58" s="209"/>
    </row>
    <row r="59" spans="1:15" ht="19.5" customHeight="1" x14ac:dyDescent="0.2">
      <c r="A59" s="164" t="s">
        <v>62</v>
      </c>
      <c r="B59" s="384"/>
      <c r="C59" s="397" t="s">
        <v>284</v>
      </c>
      <c r="D59" s="198" t="s">
        <v>43</v>
      </c>
      <c r="E59" s="199" t="s">
        <v>162</v>
      </c>
      <c r="F59" s="384" t="s">
        <v>163</v>
      </c>
      <c r="G59" s="296" t="s">
        <v>49</v>
      </c>
      <c r="H59" s="224">
        <f>I59+J59+K59+L59+M59</f>
        <v>8550000</v>
      </c>
      <c r="I59" s="224">
        <v>4504352</v>
      </c>
      <c r="J59" s="224"/>
      <c r="K59" s="224"/>
      <c r="L59" s="224">
        <v>1486318</v>
      </c>
      <c r="M59" s="402">
        <v>2559330</v>
      </c>
      <c r="N59" s="567" t="s">
        <v>342</v>
      </c>
      <c r="O59" s="209"/>
    </row>
    <row r="60" spans="1:15" ht="33.75" customHeight="1" x14ac:dyDescent="0.2">
      <c r="A60" s="165"/>
      <c r="B60" s="385"/>
      <c r="C60" s="398"/>
      <c r="D60" s="399"/>
      <c r="E60" s="400"/>
      <c r="F60" s="401"/>
      <c r="G60" s="401" t="s">
        <v>42</v>
      </c>
      <c r="H60" s="212">
        <f>+I60+L60+M60</f>
        <v>7000000</v>
      </c>
      <c r="I60" s="403">
        <v>2537201</v>
      </c>
      <c r="J60" s="403"/>
      <c r="K60" s="403"/>
      <c r="L60" s="403">
        <v>1403419</v>
      </c>
      <c r="M60" s="404">
        <v>3059380</v>
      </c>
      <c r="N60" s="568"/>
      <c r="O60" s="209"/>
    </row>
    <row r="61" spans="1:15" ht="21" customHeight="1" x14ac:dyDescent="0.2">
      <c r="A61" s="165" t="s">
        <v>63</v>
      </c>
      <c r="B61" s="330"/>
      <c r="C61" s="115" t="s">
        <v>64</v>
      </c>
      <c r="D61" s="116" t="s">
        <v>43</v>
      </c>
      <c r="E61" s="117" t="s">
        <v>167</v>
      </c>
      <c r="F61" s="117" t="s">
        <v>163</v>
      </c>
      <c r="G61" s="117" t="s">
        <v>171</v>
      </c>
      <c r="H61" s="104">
        <f>I61+J61+K61+L61+M61</f>
        <v>1150000</v>
      </c>
      <c r="I61" s="500"/>
      <c r="J61" s="500"/>
      <c r="K61" s="500"/>
      <c r="L61" s="500">
        <v>1150000</v>
      </c>
      <c r="M61" s="339"/>
      <c r="N61" s="174"/>
      <c r="O61" s="209"/>
    </row>
    <row r="62" spans="1:15" ht="31.5" customHeight="1" x14ac:dyDescent="0.2">
      <c r="A62" s="170" t="s">
        <v>30</v>
      </c>
      <c r="B62" s="61"/>
      <c r="C62" s="64" t="s">
        <v>148</v>
      </c>
      <c r="D62" s="132"/>
      <c r="E62" s="121"/>
      <c r="F62" s="90"/>
      <c r="G62" s="90"/>
      <c r="H62" s="122"/>
      <c r="I62" s="122"/>
      <c r="J62" s="122"/>
      <c r="K62" s="122"/>
      <c r="L62" s="122"/>
      <c r="M62" s="122"/>
      <c r="N62" s="175"/>
      <c r="O62" s="209"/>
    </row>
    <row r="63" spans="1:15" ht="30" customHeight="1" x14ac:dyDescent="0.2">
      <c r="A63" s="166" t="s">
        <v>67</v>
      </c>
      <c r="B63" s="240"/>
      <c r="C63" s="35" t="s">
        <v>14</v>
      </c>
      <c r="D63" s="88">
        <v>5</v>
      </c>
      <c r="E63" s="250" t="s">
        <v>167</v>
      </c>
      <c r="F63" s="103" t="s">
        <v>163</v>
      </c>
      <c r="G63" s="103" t="s">
        <v>169</v>
      </c>
      <c r="H63" s="102">
        <f>I63+J63+K63+L63+M63</f>
        <v>2550000</v>
      </c>
      <c r="I63" s="123">
        <v>2230600</v>
      </c>
      <c r="J63" s="123"/>
      <c r="K63" s="123"/>
      <c r="L63" s="123">
        <v>319400</v>
      </c>
      <c r="M63" s="340"/>
      <c r="N63" s="176"/>
      <c r="O63" s="209"/>
    </row>
    <row r="64" spans="1:15" ht="34.5" customHeight="1" x14ac:dyDescent="0.2">
      <c r="A64" s="164" t="s">
        <v>68</v>
      </c>
      <c r="B64" s="384"/>
      <c r="C64" s="576" t="s">
        <v>66</v>
      </c>
      <c r="D64" s="221" t="s">
        <v>43</v>
      </c>
      <c r="E64" s="268" t="s">
        <v>168</v>
      </c>
      <c r="F64" s="222" t="s">
        <v>48</v>
      </c>
      <c r="G64" s="222" t="s">
        <v>49</v>
      </c>
      <c r="H64" s="297">
        <f t="shared" ref="H64:H88" si="10">I64+J64+K64+L64+M64</f>
        <v>13500000</v>
      </c>
      <c r="I64" s="410">
        <v>10231030</v>
      </c>
      <c r="J64" s="410"/>
      <c r="K64" s="297"/>
      <c r="L64" s="297">
        <v>1968970</v>
      </c>
      <c r="M64" s="402">
        <v>1300000</v>
      </c>
      <c r="N64" s="569" t="s">
        <v>341</v>
      </c>
      <c r="O64" s="209"/>
    </row>
    <row r="65" spans="1:16" ht="24" customHeight="1" x14ac:dyDescent="0.2">
      <c r="A65" s="165"/>
      <c r="B65" s="385"/>
      <c r="C65" s="577"/>
      <c r="D65" s="407"/>
      <c r="E65" s="117"/>
      <c r="F65" s="223"/>
      <c r="G65" s="223"/>
      <c r="H65" s="212">
        <f t="shared" si="10"/>
        <v>13500000</v>
      </c>
      <c r="I65" s="411">
        <v>7731030</v>
      </c>
      <c r="J65" s="411"/>
      <c r="K65" s="212"/>
      <c r="L65" s="212">
        <v>3968970</v>
      </c>
      <c r="M65" s="412">
        <v>1800000</v>
      </c>
      <c r="N65" s="568"/>
      <c r="O65" s="209"/>
    </row>
    <row r="66" spans="1:16" ht="26.25" customHeight="1" x14ac:dyDescent="0.2">
      <c r="A66" s="164" t="s">
        <v>69</v>
      </c>
      <c r="B66" s="384"/>
      <c r="C66" s="387" t="s">
        <v>188</v>
      </c>
      <c r="D66" s="221" t="s">
        <v>43</v>
      </c>
      <c r="E66" s="268" t="s">
        <v>168</v>
      </c>
      <c r="F66" s="222" t="s">
        <v>48</v>
      </c>
      <c r="G66" s="222" t="s">
        <v>42</v>
      </c>
      <c r="H66" s="297">
        <f t="shared" si="10"/>
        <v>4100000</v>
      </c>
      <c r="I66" s="414">
        <v>2930000</v>
      </c>
      <c r="J66" s="414"/>
      <c r="K66" s="415"/>
      <c r="L66" s="415">
        <v>1170000</v>
      </c>
      <c r="M66" s="123"/>
      <c r="N66" s="569" t="s">
        <v>340</v>
      </c>
      <c r="P66" s="413"/>
    </row>
    <row r="67" spans="1:16" ht="31.5" customHeight="1" x14ac:dyDescent="0.2">
      <c r="A67" s="165"/>
      <c r="B67" s="385"/>
      <c r="C67" s="406"/>
      <c r="D67" s="407"/>
      <c r="E67" s="117"/>
      <c r="F67" s="223"/>
      <c r="G67" s="223"/>
      <c r="H67" s="230">
        <f>+I67+L67</f>
        <v>4550000</v>
      </c>
      <c r="I67" s="300">
        <v>3588191</v>
      </c>
      <c r="J67" s="300"/>
      <c r="K67" s="300"/>
      <c r="L67" s="300">
        <v>961809</v>
      </c>
      <c r="M67" s="345"/>
      <c r="N67" s="568"/>
      <c r="P67" s="413"/>
    </row>
    <row r="68" spans="1:16" ht="95.25" customHeight="1" x14ac:dyDescent="0.2">
      <c r="A68" s="374" t="s">
        <v>325</v>
      </c>
      <c r="B68" s="425"/>
      <c r="C68" s="428" t="s">
        <v>327</v>
      </c>
      <c r="D68" s="299" t="s">
        <v>43</v>
      </c>
      <c r="E68" s="240" t="s">
        <v>165</v>
      </c>
      <c r="F68" s="430" t="s">
        <v>42</v>
      </c>
      <c r="G68" s="430" t="s">
        <v>164</v>
      </c>
      <c r="H68" s="230">
        <f>I68+J68+K68+L68+M68</f>
        <v>1982000</v>
      </c>
      <c r="I68" s="300">
        <v>1982000</v>
      </c>
      <c r="J68" s="123"/>
      <c r="K68" s="123"/>
      <c r="L68" s="123"/>
      <c r="M68" s="340"/>
      <c r="N68" s="236" t="s">
        <v>339</v>
      </c>
    </row>
    <row r="69" spans="1:16" ht="71.25" customHeight="1" x14ac:dyDescent="0.2">
      <c r="A69" s="374" t="s">
        <v>326</v>
      </c>
      <c r="B69" s="425"/>
      <c r="C69" s="429" t="s">
        <v>328</v>
      </c>
      <c r="D69" s="299" t="s">
        <v>43</v>
      </c>
      <c r="E69" s="240" t="s">
        <v>165</v>
      </c>
      <c r="F69" s="430" t="s">
        <v>42</v>
      </c>
      <c r="G69" s="430" t="s">
        <v>171</v>
      </c>
      <c r="H69" s="230">
        <f t="shared" ref="H69" si="11">I69+J69+K69+L69+M69</f>
        <v>2615000</v>
      </c>
      <c r="I69" s="300">
        <v>2615000</v>
      </c>
      <c r="J69" s="123"/>
      <c r="K69" s="123"/>
      <c r="L69" s="123"/>
      <c r="M69" s="340"/>
      <c r="N69" s="236" t="s">
        <v>338</v>
      </c>
    </row>
    <row r="70" spans="1:16" ht="26.25" customHeight="1" x14ac:dyDescent="0.2">
      <c r="A70" s="168" t="s">
        <v>84</v>
      </c>
      <c r="B70" s="61"/>
      <c r="C70" s="64" t="s">
        <v>189</v>
      </c>
      <c r="D70" s="132"/>
      <c r="E70" s="124"/>
      <c r="F70" s="125"/>
      <c r="G70" s="125"/>
      <c r="H70" s="102"/>
      <c r="I70" s="126"/>
      <c r="J70" s="126"/>
      <c r="K70" s="126"/>
      <c r="L70" s="126"/>
      <c r="M70" s="126"/>
      <c r="N70" s="177"/>
    </row>
    <row r="71" spans="1:16" ht="42.75" customHeight="1" x14ac:dyDescent="0.2">
      <c r="A71" s="166" t="s">
        <v>71</v>
      </c>
      <c r="B71" s="240"/>
      <c r="C71" s="238" t="s">
        <v>299</v>
      </c>
      <c r="D71" s="88" t="s">
        <v>43</v>
      </c>
      <c r="E71" s="240" t="s">
        <v>165</v>
      </c>
      <c r="F71" s="103" t="s">
        <v>93</v>
      </c>
      <c r="G71" s="103" t="s">
        <v>171</v>
      </c>
      <c r="H71" s="102">
        <f t="shared" si="10"/>
        <v>830000</v>
      </c>
      <c r="I71" s="123">
        <v>830000</v>
      </c>
      <c r="J71" s="123"/>
      <c r="K71" s="123"/>
      <c r="L71" s="123"/>
      <c r="M71" s="340"/>
      <c r="N71" s="176"/>
    </row>
    <row r="72" spans="1:16" ht="41.25" customHeight="1" x14ac:dyDescent="0.2">
      <c r="A72" s="166" t="s">
        <v>237</v>
      </c>
      <c r="B72" s="240"/>
      <c r="C72" s="35" t="s">
        <v>70</v>
      </c>
      <c r="D72" s="88" t="s">
        <v>43</v>
      </c>
      <c r="E72" s="240" t="s">
        <v>165</v>
      </c>
      <c r="F72" s="103" t="s">
        <v>94</v>
      </c>
      <c r="G72" s="103" t="s">
        <v>164</v>
      </c>
      <c r="H72" s="102">
        <f t="shared" si="10"/>
        <v>750000</v>
      </c>
      <c r="I72" s="123">
        <v>619671</v>
      </c>
      <c r="J72" s="123"/>
      <c r="K72" s="123"/>
      <c r="L72" s="123"/>
      <c r="M72" s="340">
        <v>130329</v>
      </c>
      <c r="N72" s="176"/>
    </row>
    <row r="73" spans="1:16" ht="26.25" customHeight="1" x14ac:dyDescent="0.2">
      <c r="A73" s="168" t="s">
        <v>239</v>
      </c>
      <c r="B73" s="61"/>
      <c r="C73" s="64" t="s">
        <v>238</v>
      </c>
      <c r="D73" s="132"/>
      <c r="E73" s="124"/>
      <c r="F73" s="125"/>
      <c r="G73" s="125"/>
      <c r="H73" s="102"/>
      <c r="I73" s="126"/>
      <c r="J73" s="126"/>
      <c r="K73" s="126"/>
      <c r="L73" s="126"/>
      <c r="M73" s="126"/>
      <c r="N73" s="177"/>
    </row>
    <row r="74" spans="1:16" ht="47.25" customHeight="1" x14ac:dyDescent="0.2">
      <c r="A74" s="249" t="s">
        <v>240</v>
      </c>
      <c r="B74" s="61"/>
      <c r="C74" s="238" t="s">
        <v>241</v>
      </c>
      <c r="D74" s="88" t="s">
        <v>77</v>
      </c>
      <c r="E74" s="75" t="s">
        <v>260</v>
      </c>
      <c r="F74" s="243" t="s">
        <v>94</v>
      </c>
      <c r="G74" s="243" t="s">
        <v>49</v>
      </c>
      <c r="H74" s="102">
        <f t="shared" si="10"/>
        <v>1063539</v>
      </c>
      <c r="I74" s="123">
        <v>1063539</v>
      </c>
      <c r="J74" s="123"/>
      <c r="K74" s="123"/>
      <c r="L74" s="123"/>
      <c r="M74" s="340"/>
      <c r="N74" s="176"/>
    </row>
    <row r="75" spans="1:16" ht="47.25" customHeight="1" x14ac:dyDescent="0.2">
      <c r="A75" s="170" t="s">
        <v>72</v>
      </c>
      <c r="B75" s="240"/>
      <c r="C75" s="238" t="s">
        <v>266</v>
      </c>
      <c r="D75" s="239" t="s">
        <v>43</v>
      </c>
      <c r="E75" s="250" t="s">
        <v>159</v>
      </c>
      <c r="F75" s="103" t="s">
        <v>94</v>
      </c>
      <c r="G75" s="103" t="s">
        <v>49</v>
      </c>
      <c r="H75" s="102">
        <f t="shared" si="10"/>
        <v>1163000</v>
      </c>
      <c r="I75" s="123">
        <v>1163000</v>
      </c>
      <c r="J75" s="123"/>
      <c r="K75" s="123"/>
      <c r="L75" s="123"/>
      <c r="M75" s="340"/>
      <c r="N75" s="176"/>
    </row>
    <row r="76" spans="1:16" ht="30" customHeight="1" x14ac:dyDescent="0.2">
      <c r="A76" s="170" t="s">
        <v>74</v>
      </c>
      <c r="B76" s="240"/>
      <c r="C76" s="35" t="s">
        <v>73</v>
      </c>
      <c r="D76" s="88" t="s">
        <v>43</v>
      </c>
      <c r="E76" s="71" t="s">
        <v>158</v>
      </c>
      <c r="F76" s="103" t="s">
        <v>93</v>
      </c>
      <c r="G76" s="103" t="s">
        <v>42</v>
      </c>
      <c r="H76" s="102">
        <f t="shared" si="10"/>
        <v>5017100</v>
      </c>
      <c r="I76" s="272">
        <v>752600</v>
      </c>
      <c r="J76" s="123">
        <v>4264500</v>
      </c>
      <c r="K76" s="123"/>
      <c r="L76" s="123"/>
      <c r="M76" s="340"/>
      <c r="N76" s="176"/>
    </row>
    <row r="77" spans="1:16" ht="30" customHeight="1" x14ac:dyDescent="0.2">
      <c r="A77" s="170" t="s">
        <v>128</v>
      </c>
      <c r="B77" s="240"/>
      <c r="C77" s="65" t="s">
        <v>149</v>
      </c>
      <c r="D77" s="89"/>
      <c r="E77" s="90"/>
      <c r="F77" s="91"/>
      <c r="G77" s="91"/>
      <c r="H77" s="102"/>
      <c r="I77" s="92"/>
      <c r="J77" s="92"/>
      <c r="K77" s="92"/>
      <c r="L77" s="92"/>
      <c r="M77" s="92"/>
      <c r="N77" s="226"/>
    </row>
    <row r="78" spans="1:16" ht="41.25" customHeight="1" x14ac:dyDescent="0.2">
      <c r="A78" s="166" t="s">
        <v>75</v>
      </c>
      <c r="B78" s="240"/>
      <c r="C78" s="238" t="s">
        <v>295</v>
      </c>
      <c r="D78" s="239" t="s">
        <v>77</v>
      </c>
      <c r="E78" s="71" t="s">
        <v>154</v>
      </c>
      <c r="F78" s="103" t="s">
        <v>94</v>
      </c>
      <c r="G78" s="250" t="s">
        <v>93</v>
      </c>
      <c r="H78" s="102">
        <f t="shared" si="10"/>
        <v>290969.42</v>
      </c>
      <c r="I78" s="123">
        <v>290969.42</v>
      </c>
      <c r="J78" s="123"/>
      <c r="K78" s="123"/>
      <c r="L78" s="123"/>
      <c r="M78" s="340"/>
      <c r="N78" s="176"/>
    </row>
    <row r="79" spans="1:16" ht="41.25" customHeight="1" x14ac:dyDescent="0.2">
      <c r="A79" s="166" t="s">
        <v>76</v>
      </c>
      <c r="B79" s="240"/>
      <c r="C79" s="35" t="s">
        <v>263</v>
      </c>
      <c r="D79" s="88" t="s">
        <v>77</v>
      </c>
      <c r="E79" s="250"/>
      <c r="F79" s="103" t="s">
        <v>153</v>
      </c>
      <c r="G79" s="250" t="s">
        <v>49</v>
      </c>
      <c r="H79" s="102">
        <f t="shared" si="10"/>
        <v>662700</v>
      </c>
      <c r="I79" s="123">
        <v>436900</v>
      </c>
      <c r="J79" s="123"/>
      <c r="K79" s="123"/>
      <c r="L79" s="123">
        <v>225800</v>
      </c>
      <c r="M79" s="340"/>
      <c r="N79" s="176"/>
    </row>
    <row r="80" spans="1:16" ht="33.75" customHeight="1" x14ac:dyDescent="0.2">
      <c r="A80" s="260" t="s">
        <v>78</v>
      </c>
      <c r="B80" s="250"/>
      <c r="C80" s="35" t="s">
        <v>300</v>
      </c>
      <c r="D80" s="88" t="s">
        <v>301</v>
      </c>
      <c r="E80" s="36"/>
      <c r="F80" s="103" t="s">
        <v>48</v>
      </c>
      <c r="G80" s="103" t="s">
        <v>49</v>
      </c>
      <c r="H80" s="102">
        <f t="shared" si="10"/>
        <v>375200</v>
      </c>
      <c r="I80" s="123">
        <v>375200</v>
      </c>
      <c r="J80" s="123"/>
      <c r="K80" s="123"/>
      <c r="L80" s="123"/>
      <c r="M80" s="340"/>
      <c r="N80" s="176"/>
    </row>
    <row r="81" spans="1:15" ht="42" customHeight="1" x14ac:dyDescent="0.2">
      <c r="A81" s="170" t="s">
        <v>15</v>
      </c>
      <c r="B81" s="240"/>
      <c r="C81" s="65" t="s">
        <v>242</v>
      </c>
      <c r="D81" s="89"/>
      <c r="E81" s="90"/>
      <c r="F81" s="91"/>
      <c r="G81" s="91"/>
      <c r="H81" s="102"/>
      <c r="I81" s="92"/>
      <c r="J81" s="92"/>
      <c r="K81" s="92"/>
      <c r="L81" s="92"/>
      <c r="M81" s="92"/>
      <c r="N81" s="226"/>
    </row>
    <row r="82" spans="1:15" s="52" customFormat="1" ht="54.75" customHeight="1" x14ac:dyDescent="0.2">
      <c r="A82" s="166" t="s">
        <v>243</v>
      </c>
      <c r="B82" s="240"/>
      <c r="C82" s="238" t="s">
        <v>190</v>
      </c>
      <c r="D82" s="239" t="s">
        <v>43</v>
      </c>
      <c r="E82" s="327" t="s">
        <v>170</v>
      </c>
      <c r="F82" s="243" t="s">
        <v>48</v>
      </c>
      <c r="G82" s="243" t="s">
        <v>49</v>
      </c>
      <c r="H82" s="102">
        <f t="shared" si="10"/>
        <v>1498140</v>
      </c>
      <c r="I82" s="219">
        <v>628000</v>
      </c>
      <c r="J82" s="219">
        <v>870140</v>
      </c>
      <c r="K82" s="219"/>
      <c r="L82" s="123"/>
      <c r="M82" s="340"/>
      <c r="N82" s="176"/>
    </row>
    <row r="83" spans="1:15" ht="37.5" customHeight="1" x14ac:dyDescent="0.2">
      <c r="A83" s="166" t="s">
        <v>244</v>
      </c>
      <c r="B83" s="240"/>
      <c r="C83" s="238" t="s">
        <v>245</v>
      </c>
      <c r="D83" s="239" t="s">
        <v>43</v>
      </c>
      <c r="E83" s="248" t="s">
        <v>158</v>
      </c>
      <c r="F83" s="103" t="s">
        <v>94</v>
      </c>
      <c r="G83" s="103" t="s">
        <v>164</v>
      </c>
      <c r="H83" s="102">
        <f t="shared" si="10"/>
        <v>675700</v>
      </c>
      <c r="I83" s="123">
        <v>67570</v>
      </c>
      <c r="J83" s="123">
        <v>608130</v>
      </c>
      <c r="K83" s="123"/>
      <c r="L83" s="123"/>
      <c r="M83" s="340"/>
      <c r="N83" s="176"/>
    </row>
    <row r="84" spans="1:15" ht="37.5" customHeight="1" x14ac:dyDescent="0.2">
      <c r="A84" s="166" t="s">
        <v>246</v>
      </c>
      <c r="B84" s="240"/>
      <c r="C84" s="238" t="s">
        <v>247</v>
      </c>
      <c r="D84" s="239" t="s">
        <v>43</v>
      </c>
      <c r="E84" s="36" t="s">
        <v>158</v>
      </c>
      <c r="F84" s="103" t="s">
        <v>94</v>
      </c>
      <c r="G84" s="103" t="s">
        <v>93</v>
      </c>
      <c r="H84" s="102">
        <f t="shared" si="10"/>
        <v>120500</v>
      </c>
      <c r="I84" s="123">
        <v>18075</v>
      </c>
      <c r="J84" s="123">
        <v>102425</v>
      </c>
      <c r="K84" s="123"/>
      <c r="L84" s="123"/>
      <c r="M84" s="340"/>
      <c r="N84" s="176"/>
    </row>
    <row r="85" spans="1:15" ht="24.75" customHeight="1" x14ac:dyDescent="0.2">
      <c r="A85" s="164" t="s">
        <v>248</v>
      </c>
      <c r="B85" s="486"/>
      <c r="C85" s="488" t="s">
        <v>280</v>
      </c>
      <c r="D85" s="221">
        <v>5</v>
      </c>
      <c r="E85" s="490"/>
      <c r="F85" s="222" t="s">
        <v>42</v>
      </c>
      <c r="G85" s="222" t="s">
        <v>169</v>
      </c>
      <c r="H85" s="224">
        <f>I85+J85+K85+L85+M85</f>
        <v>2448140.7000000002</v>
      </c>
      <c r="I85" s="225">
        <v>319322.7</v>
      </c>
      <c r="J85" s="225">
        <v>2128818</v>
      </c>
      <c r="K85" s="123"/>
      <c r="L85" s="123"/>
      <c r="M85" s="340"/>
      <c r="N85" s="569" t="s">
        <v>350</v>
      </c>
    </row>
    <row r="86" spans="1:15" ht="23.25" customHeight="1" x14ac:dyDescent="0.2">
      <c r="A86" s="165"/>
      <c r="B86" s="487"/>
      <c r="C86" s="115"/>
      <c r="D86" s="407"/>
      <c r="E86" s="489"/>
      <c r="F86" s="223"/>
      <c r="G86" s="223"/>
      <c r="H86" s="230">
        <f>I86+J86</f>
        <v>2608491.7599999998</v>
      </c>
      <c r="I86" s="300">
        <v>479673.76</v>
      </c>
      <c r="J86" s="300">
        <v>2128818</v>
      </c>
      <c r="K86" s="123"/>
      <c r="L86" s="123"/>
      <c r="M86" s="340"/>
      <c r="N86" s="568"/>
      <c r="O86" s="493"/>
    </row>
    <row r="87" spans="1:15" ht="39" customHeight="1" x14ac:dyDescent="0.2">
      <c r="A87" s="166" t="s">
        <v>249</v>
      </c>
      <c r="B87" s="240"/>
      <c r="C87" s="35" t="s">
        <v>289</v>
      </c>
      <c r="D87" s="88" t="s">
        <v>77</v>
      </c>
      <c r="E87" s="36" t="s">
        <v>260</v>
      </c>
      <c r="F87" s="103" t="s">
        <v>150</v>
      </c>
      <c r="G87" s="103" t="s">
        <v>42</v>
      </c>
      <c r="H87" s="102">
        <f t="shared" si="10"/>
        <v>299705.67</v>
      </c>
      <c r="I87" s="123">
        <v>299705.67</v>
      </c>
      <c r="J87" s="123"/>
      <c r="K87" s="123"/>
      <c r="L87" s="123"/>
      <c r="M87" s="340"/>
      <c r="N87" s="176"/>
    </row>
    <row r="88" spans="1:15" ht="37.5" customHeight="1" x14ac:dyDescent="0.2">
      <c r="A88" s="260" t="s">
        <v>32</v>
      </c>
      <c r="B88" s="250"/>
      <c r="C88" s="35" t="s">
        <v>79</v>
      </c>
      <c r="D88" s="88" t="s">
        <v>43</v>
      </c>
      <c r="E88" s="36"/>
      <c r="F88" s="103" t="s">
        <v>94</v>
      </c>
      <c r="G88" s="103" t="s">
        <v>42</v>
      </c>
      <c r="H88" s="102">
        <f t="shared" si="10"/>
        <v>300000</v>
      </c>
      <c r="I88" s="123">
        <v>300000</v>
      </c>
      <c r="J88" s="300"/>
      <c r="K88" s="123"/>
      <c r="L88" s="123"/>
      <c r="M88" s="340"/>
      <c r="N88" s="176"/>
    </row>
    <row r="89" spans="1:15" ht="15" customHeight="1" x14ac:dyDescent="0.2">
      <c r="A89" s="161"/>
      <c r="B89" s="144"/>
      <c r="C89" s="144"/>
      <c r="D89" s="144"/>
      <c r="E89" s="144"/>
      <c r="F89" s="144"/>
      <c r="G89" s="145" t="s">
        <v>25</v>
      </c>
      <c r="H89" s="147">
        <f>SUM(H37:H88)-H54-H59-H64-H66-H44-H50-H52-H85</f>
        <v>84818959.530000016</v>
      </c>
      <c r="I89" s="147">
        <f t="shared" ref="I89:M89" si="12">SUM(I37:I88)-I54-I59-I64-I66-I44-I50-I52-I85</f>
        <v>45012124.620000005</v>
      </c>
      <c r="J89" s="147">
        <f t="shared" si="12"/>
        <v>16857862.25</v>
      </c>
      <c r="K89" s="147">
        <f t="shared" si="12"/>
        <v>453979.41</v>
      </c>
      <c r="L89" s="147">
        <f t="shared" si="12"/>
        <v>16015284.250000002</v>
      </c>
      <c r="M89" s="147">
        <f t="shared" si="12"/>
        <v>6479709</v>
      </c>
      <c r="N89" s="158"/>
    </row>
    <row r="90" spans="1:15" ht="17.25" customHeight="1" x14ac:dyDescent="0.2">
      <c r="A90" s="178" t="s">
        <v>135</v>
      </c>
      <c r="B90" s="127"/>
      <c r="C90" s="51"/>
      <c r="D90" s="133"/>
      <c r="E90" s="51"/>
      <c r="F90" s="51"/>
      <c r="G90" s="51"/>
      <c r="H90" s="51"/>
      <c r="I90" s="51"/>
      <c r="J90" s="51"/>
      <c r="K90" s="51"/>
      <c r="L90" s="51"/>
      <c r="M90" s="51"/>
      <c r="N90" s="359"/>
    </row>
    <row r="91" spans="1:15" s="52" customFormat="1" ht="45.75" customHeight="1" x14ac:dyDescent="0.2">
      <c r="A91" s="180" t="s">
        <v>139</v>
      </c>
      <c r="B91" s="53"/>
      <c r="C91" s="55" t="s">
        <v>140</v>
      </c>
      <c r="D91" s="134"/>
      <c r="E91" s="54"/>
      <c r="F91" s="54"/>
      <c r="G91" s="54"/>
      <c r="H91" s="54"/>
      <c r="I91" s="54"/>
      <c r="J91" s="54"/>
      <c r="K91" s="54"/>
      <c r="L91" s="54"/>
      <c r="M91" s="346"/>
      <c r="N91" s="181"/>
    </row>
    <row r="92" spans="1:15" ht="36.75" customHeight="1" x14ac:dyDescent="0.2">
      <c r="A92" s="328" t="s">
        <v>47</v>
      </c>
      <c r="B92" s="245" t="s">
        <v>173</v>
      </c>
      <c r="C92" s="241" t="s">
        <v>81</v>
      </c>
      <c r="D92" s="61" t="s">
        <v>77</v>
      </c>
      <c r="E92" s="240" t="s">
        <v>154</v>
      </c>
      <c r="F92" s="240" t="s">
        <v>94</v>
      </c>
      <c r="G92" s="240" t="s">
        <v>93</v>
      </c>
      <c r="H92" s="104">
        <f>I92+J92+K92+L92+M92</f>
        <v>540442</v>
      </c>
      <c r="I92" s="104">
        <f>24442+500000</f>
        <v>524442</v>
      </c>
      <c r="J92" s="104"/>
      <c r="K92" s="104"/>
      <c r="L92" s="104"/>
      <c r="M92" s="337">
        <v>16000</v>
      </c>
      <c r="N92" s="167"/>
      <c r="O92" s="52"/>
    </row>
    <row r="93" spans="1:15" ht="30.75" customHeight="1" x14ac:dyDescent="0.2">
      <c r="A93" s="328" t="s">
        <v>52</v>
      </c>
      <c r="B93" s="39"/>
      <c r="C93" s="38" t="s">
        <v>82</v>
      </c>
      <c r="D93" s="110" t="s">
        <v>77</v>
      </c>
      <c r="E93" s="31" t="s">
        <v>154</v>
      </c>
      <c r="F93" s="273" t="s">
        <v>94</v>
      </c>
      <c r="G93" s="273" t="s">
        <v>42</v>
      </c>
      <c r="H93" s="104">
        <f t="shared" ref="H93:H100" si="13">I93+J93+K93+L93+M93</f>
        <v>419000</v>
      </c>
      <c r="I93" s="274">
        <f>29000+390000</f>
        <v>419000</v>
      </c>
      <c r="J93" s="274"/>
      <c r="K93" s="274"/>
      <c r="L93" s="274"/>
      <c r="M93" s="338"/>
      <c r="N93" s="207"/>
      <c r="O93" s="52"/>
    </row>
    <row r="94" spans="1:15" ht="25.5" customHeight="1" x14ac:dyDescent="0.2">
      <c r="A94" s="328" t="s">
        <v>250</v>
      </c>
      <c r="B94" s="149"/>
      <c r="C94" s="37" t="s">
        <v>80</v>
      </c>
      <c r="D94" s="73" t="s">
        <v>77</v>
      </c>
      <c r="E94" s="74" t="s">
        <v>154</v>
      </c>
      <c r="F94" s="240" t="s">
        <v>93</v>
      </c>
      <c r="G94" s="240" t="s">
        <v>42</v>
      </c>
      <c r="H94" s="104">
        <f t="shared" si="13"/>
        <v>300000</v>
      </c>
      <c r="I94" s="104">
        <v>300000</v>
      </c>
      <c r="J94" s="104"/>
      <c r="K94" s="104"/>
      <c r="L94" s="104"/>
      <c r="M94" s="337"/>
      <c r="N94" s="167"/>
      <c r="O94" s="52"/>
    </row>
    <row r="95" spans="1:15" ht="23.25" customHeight="1" x14ac:dyDescent="0.2">
      <c r="A95" s="328" t="s">
        <v>251</v>
      </c>
      <c r="B95" s="76" t="s">
        <v>156</v>
      </c>
      <c r="C95" s="563" t="s">
        <v>83</v>
      </c>
      <c r="D95" s="443" t="s">
        <v>77</v>
      </c>
      <c r="E95" s="74" t="s">
        <v>154</v>
      </c>
      <c r="F95" s="433" t="s">
        <v>94</v>
      </c>
      <c r="G95" s="433" t="s">
        <v>93</v>
      </c>
      <c r="H95" s="224">
        <f>I95+J95+K95+L95+M95</f>
        <v>179767.05</v>
      </c>
      <c r="I95" s="225">
        <f>4967.05+174800</f>
        <v>179767.05</v>
      </c>
      <c r="J95" s="219"/>
      <c r="K95" s="219"/>
      <c r="L95" s="219"/>
      <c r="M95" s="278"/>
      <c r="N95" s="567" t="s">
        <v>345</v>
      </c>
      <c r="O95" s="52"/>
    </row>
    <row r="96" spans="1:15" ht="35.25" customHeight="1" x14ac:dyDescent="0.2">
      <c r="A96" s="431"/>
      <c r="B96" s="245"/>
      <c r="C96" s="580"/>
      <c r="D96" s="112"/>
      <c r="E96" s="275"/>
      <c r="F96" s="31"/>
      <c r="G96" s="275"/>
      <c r="H96" s="230">
        <f t="shared" ref="H96" si="14">I96+J96+K96+L96+M96</f>
        <v>449967.05</v>
      </c>
      <c r="I96" s="300">
        <f>4967.05+174800+270200</f>
        <v>449967.05</v>
      </c>
      <c r="J96" s="270"/>
      <c r="K96" s="270"/>
      <c r="L96" s="276"/>
      <c r="M96" s="344"/>
      <c r="N96" s="568"/>
      <c r="O96" s="52"/>
    </row>
    <row r="97" spans="1:15" ht="21.75" customHeight="1" x14ac:dyDescent="0.2">
      <c r="A97" s="328" t="s">
        <v>252</v>
      </c>
      <c r="B97" s="298"/>
      <c r="C97" s="256" t="s">
        <v>309</v>
      </c>
      <c r="D97" s="247" t="s">
        <v>77</v>
      </c>
      <c r="E97" s="243" t="s">
        <v>154</v>
      </c>
      <c r="F97" s="243" t="s">
        <v>94</v>
      </c>
      <c r="G97" s="243" t="s">
        <v>42</v>
      </c>
      <c r="H97" s="104">
        <f t="shared" si="13"/>
        <v>1270400</v>
      </c>
      <c r="I97" s="123">
        <v>1270400</v>
      </c>
      <c r="J97" s="219"/>
      <c r="K97" s="219"/>
      <c r="L97" s="219"/>
      <c r="M97" s="278"/>
      <c r="N97" s="202"/>
      <c r="O97" s="52"/>
    </row>
    <row r="98" spans="1:15" ht="43.5" customHeight="1" x14ac:dyDescent="0.2">
      <c r="A98" s="389" t="s">
        <v>253</v>
      </c>
      <c r="B98" s="149"/>
      <c r="C98" s="388" t="s">
        <v>268</v>
      </c>
      <c r="D98" s="198" t="s">
        <v>43</v>
      </c>
      <c r="E98" s="441" t="s">
        <v>167</v>
      </c>
      <c r="F98" s="390" t="s">
        <v>267</v>
      </c>
      <c r="G98" s="442" t="s">
        <v>93</v>
      </c>
      <c r="H98" s="104">
        <f t="shared" si="13"/>
        <v>1100000</v>
      </c>
      <c r="I98" s="81">
        <v>613470</v>
      </c>
      <c r="J98" s="104"/>
      <c r="K98" s="104"/>
      <c r="L98" s="81">
        <v>486530</v>
      </c>
      <c r="M98" s="337"/>
      <c r="N98" s="167"/>
      <c r="O98" s="52"/>
    </row>
    <row r="99" spans="1:15" ht="42" customHeight="1" x14ac:dyDescent="0.2">
      <c r="A99" s="159" t="s">
        <v>57</v>
      </c>
      <c r="B99" s="78"/>
      <c r="C99" s="241" t="s">
        <v>151</v>
      </c>
      <c r="D99" s="77" t="s">
        <v>77</v>
      </c>
      <c r="E99" s="253" t="s">
        <v>255</v>
      </c>
      <c r="F99" s="243" t="s">
        <v>48</v>
      </c>
      <c r="G99" s="277" t="s">
        <v>42</v>
      </c>
      <c r="H99" s="104">
        <f t="shared" si="13"/>
        <v>1592920</v>
      </c>
      <c r="I99" s="278">
        <v>1490920</v>
      </c>
      <c r="J99" s="219"/>
      <c r="K99" s="219">
        <v>38200</v>
      </c>
      <c r="L99" s="279"/>
      <c r="M99" s="278">
        <v>63800</v>
      </c>
      <c r="N99" s="202"/>
      <c r="O99" s="52"/>
    </row>
    <row r="100" spans="1:15" ht="33.75" customHeight="1" x14ac:dyDescent="0.2">
      <c r="A100" s="318" t="s">
        <v>65</v>
      </c>
      <c r="B100" s="301"/>
      <c r="C100" s="241" t="s">
        <v>302</v>
      </c>
      <c r="D100" s="314" t="s">
        <v>77</v>
      </c>
      <c r="E100" s="250"/>
      <c r="F100" s="103" t="s">
        <v>94</v>
      </c>
      <c r="G100" s="103" t="s">
        <v>42</v>
      </c>
      <c r="H100" s="104">
        <f t="shared" si="13"/>
        <v>269250</v>
      </c>
      <c r="I100" s="123">
        <v>269250</v>
      </c>
      <c r="J100" s="219"/>
      <c r="K100" s="219"/>
      <c r="L100" s="219"/>
      <c r="M100" s="278"/>
      <c r="N100" s="202"/>
      <c r="O100" s="52"/>
    </row>
    <row r="101" spans="1:15" ht="42" customHeight="1" x14ac:dyDescent="0.2">
      <c r="A101" s="180" t="s">
        <v>85</v>
      </c>
      <c r="B101" s="53"/>
      <c r="C101" s="93" t="s">
        <v>141</v>
      </c>
      <c r="D101" s="135"/>
      <c r="E101" s="94"/>
      <c r="F101" s="95"/>
      <c r="G101" s="95"/>
      <c r="H101" s="81"/>
      <c r="I101" s="96"/>
      <c r="J101" s="96"/>
      <c r="K101" s="96"/>
      <c r="L101" s="96"/>
      <c r="M101" s="360"/>
      <c r="N101" s="182"/>
    </row>
    <row r="102" spans="1:15" ht="27.75" customHeight="1" x14ac:dyDescent="0.2">
      <c r="A102" s="203" t="s">
        <v>87</v>
      </c>
      <c r="B102" s="205"/>
      <c r="C102" s="563" t="s">
        <v>207</v>
      </c>
      <c r="D102" s="204" t="s">
        <v>43</v>
      </c>
      <c r="E102" s="205" t="s">
        <v>254</v>
      </c>
      <c r="F102" s="222" t="s">
        <v>94</v>
      </c>
      <c r="G102" s="222" t="s">
        <v>49</v>
      </c>
      <c r="H102" s="392">
        <f>I102+J102+K102+L102+M102</f>
        <v>3467795</v>
      </c>
      <c r="I102" s="225">
        <v>2128302.5</v>
      </c>
      <c r="J102" s="225">
        <v>1230885</v>
      </c>
      <c r="K102" s="225">
        <v>108607.5</v>
      </c>
      <c r="L102" s="123"/>
      <c r="M102" s="340"/>
      <c r="N102" s="569" t="s">
        <v>346</v>
      </c>
    </row>
    <row r="103" spans="1:15" ht="24" customHeight="1" x14ac:dyDescent="0.2">
      <c r="A103" s="473"/>
      <c r="B103" s="474"/>
      <c r="C103" s="580"/>
      <c r="D103" s="476"/>
      <c r="E103" s="196"/>
      <c r="F103" s="445"/>
      <c r="G103" s="445"/>
      <c r="H103" s="235">
        <v>3476265</v>
      </c>
      <c r="I103" s="475">
        <v>2136772.5</v>
      </c>
      <c r="J103" s="300">
        <v>1230885</v>
      </c>
      <c r="K103" s="300">
        <v>108607.5</v>
      </c>
      <c r="L103" s="123"/>
      <c r="M103" s="340"/>
      <c r="N103" s="596"/>
    </row>
    <row r="104" spans="1:15" ht="40.5" customHeight="1" x14ac:dyDescent="0.2">
      <c r="A104" s="362" t="s">
        <v>88</v>
      </c>
      <c r="B104" s="433"/>
      <c r="C104" s="388" t="s">
        <v>208</v>
      </c>
      <c r="D104" s="363" t="s">
        <v>43</v>
      </c>
      <c r="E104" s="243" t="s">
        <v>254</v>
      </c>
      <c r="F104" s="222" t="s">
        <v>48</v>
      </c>
      <c r="G104" s="222" t="s">
        <v>49</v>
      </c>
      <c r="H104" s="224">
        <f t="shared" ref="H104:H117" si="15">I104+J104+K104+L104+M104</f>
        <v>4688397</v>
      </c>
      <c r="I104" s="225">
        <v>898421.7</v>
      </c>
      <c r="J104" s="225">
        <v>3482680</v>
      </c>
      <c r="K104" s="225">
        <v>307295.3</v>
      </c>
      <c r="L104" s="123"/>
      <c r="M104" s="340"/>
      <c r="N104" s="569" t="s">
        <v>337</v>
      </c>
    </row>
    <row r="105" spans="1:15" ht="100.5" customHeight="1" x14ac:dyDescent="0.2">
      <c r="A105" s="446"/>
      <c r="B105" s="267"/>
      <c r="C105" s="38"/>
      <c r="D105" s="447"/>
      <c r="E105" s="433"/>
      <c r="F105" s="445"/>
      <c r="G105" s="445"/>
      <c r="H105" s="231">
        <f>I105+J105+K105</f>
        <v>6158049.9500000002</v>
      </c>
      <c r="I105" s="300">
        <v>2368074.65</v>
      </c>
      <c r="J105" s="300">
        <v>3482680</v>
      </c>
      <c r="K105" s="300">
        <v>307295.3</v>
      </c>
      <c r="L105" s="195"/>
      <c r="M105" s="444"/>
      <c r="N105" s="568"/>
    </row>
    <row r="106" spans="1:15" ht="30" customHeight="1" x14ac:dyDescent="0.2">
      <c r="A106" s="362" t="s">
        <v>89</v>
      </c>
      <c r="B106" s="243"/>
      <c r="C106" s="563" t="s">
        <v>209</v>
      </c>
      <c r="D106" s="363" t="s">
        <v>43</v>
      </c>
      <c r="E106" s="334" t="s">
        <v>161</v>
      </c>
      <c r="F106" s="222" t="s">
        <v>94</v>
      </c>
      <c r="G106" s="222" t="s">
        <v>49</v>
      </c>
      <c r="H106" s="217">
        <f>I106+J106+K106+L106+M106</f>
        <v>2003953.32</v>
      </c>
      <c r="I106" s="482">
        <v>658965.23</v>
      </c>
      <c r="J106" s="195">
        <v>1235935</v>
      </c>
      <c r="K106" s="195">
        <v>109053.09</v>
      </c>
      <c r="L106" s="195"/>
      <c r="M106" s="195"/>
      <c r="N106" s="367"/>
    </row>
    <row r="107" spans="1:15" ht="33" customHeight="1" x14ac:dyDescent="0.2">
      <c r="A107" s="364"/>
      <c r="B107" s="243"/>
      <c r="C107" s="599"/>
      <c r="D107" s="365"/>
      <c r="E107" s="335"/>
      <c r="F107" s="223"/>
      <c r="G107" s="223"/>
      <c r="H107" s="118"/>
      <c r="I107" s="416"/>
      <c r="J107" s="416"/>
      <c r="K107" s="272"/>
      <c r="L107" s="272"/>
      <c r="M107" s="417"/>
      <c r="N107" s="366"/>
    </row>
    <row r="108" spans="1:15" ht="46.5" customHeight="1" x14ac:dyDescent="0.2">
      <c r="A108" s="183" t="s">
        <v>90</v>
      </c>
      <c r="B108" s="24"/>
      <c r="C108" s="241" t="s">
        <v>257</v>
      </c>
      <c r="D108" s="214" t="s">
        <v>43</v>
      </c>
      <c r="E108" s="215" t="s">
        <v>258</v>
      </c>
      <c r="F108" s="103" t="s">
        <v>94</v>
      </c>
      <c r="G108" s="223" t="s">
        <v>164</v>
      </c>
      <c r="H108" s="102">
        <f t="shared" si="15"/>
        <v>2900918</v>
      </c>
      <c r="I108" s="272">
        <v>339680</v>
      </c>
      <c r="J108" s="272">
        <v>2353570</v>
      </c>
      <c r="K108" s="272">
        <v>207668</v>
      </c>
      <c r="L108" s="272"/>
      <c r="M108" s="340"/>
      <c r="N108" s="176"/>
      <c r="O108" s="52"/>
    </row>
    <row r="109" spans="1:15" ht="32.25" customHeight="1" x14ac:dyDescent="0.2">
      <c r="A109" s="183" t="s">
        <v>91</v>
      </c>
      <c r="B109" s="24"/>
      <c r="C109" s="241" t="s">
        <v>211</v>
      </c>
      <c r="D109" s="56" t="s">
        <v>43</v>
      </c>
      <c r="E109" s="215" t="s">
        <v>161</v>
      </c>
      <c r="F109" s="103" t="s">
        <v>94</v>
      </c>
      <c r="G109" s="103" t="s">
        <v>49</v>
      </c>
      <c r="H109" s="102">
        <f t="shared" si="15"/>
        <v>1598002.6800000002</v>
      </c>
      <c r="I109" s="123">
        <v>175777.09</v>
      </c>
      <c r="J109" s="123">
        <v>1306910</v>
      </c>
      <c r="K109" s="123">
        <v>115315.59</v>
      </c>
      <c r="L109" s="123"/>
      <c r="M109" s="340"/>
      <c r="N109" s="176"/>
      <c r="O109" s="52"/>
    </row>
    <row r="110" spans="1:15" ht="28.5" customHeight="1" x14ac:dyDescent="0.2">
      <c r="A110" s="183" t="s">
        <v>92</v>
      </c>
      <c r="B110" s="24"/>
      <c r="C110" s="67" t="s">
        <v>212</v>
      </c>
      <c r="D110" s="68" t="s">
        <v>43</v>
      </c>
      <c r="E110" s="242" t="s">
        <v>259</v>
      </c>
      <c r="F110" s="103" t="s">
        <v>93</v>
      </c>
      <c r="G110" s="103" t="s">
        <v>49</v>
      </c>
      <c r="H110" s="102">
        <f t="shared" si="15"/>
        <v>3344825.5</v>
      </c>
      <c r="I110" s="123">
        <v>669771.5</v>
      </c>
      <c r="J110" s="123">
        <v>2458158</v>
      </c>
      <c r="K110" s="123">
        <v>216896</v>
      </c>
      <c r="L110" s="123"/>
      <c r="M110" s="340"/>
      <c r="N110" s="176"/>
      <c r="O110" s="52"/>
    </row>
    <row r="111" spans="1:15" ht="50.25" customHeight="1" x14ac:dyDescent="0.2">
      <c r="A111" s="213" t="s">
        <v>205</v>
      </c>
      <c r="B111" s="41"/>
      <c r="C111" s="241" t="s">
        <v>206</v>
      </c>
      <c r="D111" s="214" t="s">
        <v>43</v>
      </c>
      <c r="E111" s="250" t="s">
        <v>262</v>
      </c>
      <c r="F111" s="103" t="s">
        <v>94</v>
      </c>
      <c r="G111" s="103" t="s">
        <v>171</v>
      </c>
      <c r="H111" s="102">
        <f t="shared" si="15"/>
        <v>1874590</v>
      </c>
      <c r="I111" s="102">
        <v>140594</v>
      </c>
      <c r="J111" s="123">
        <v>1593402</v>
      </c>
      <c r="K111" s="123">
        <v>140594</v>
      </c>
      <c r="L111" s="123"/>
      <c r="M111" s="340"/>
      <c r="N111" s="176"/>
      <c r="O111" s="52"/>
    </row>
    <row r="112" spans="1:15" ht="26.25" customHeight="1" x14ac:dyDescent="0.2">
      <c r="A112" s="302" t="s">
        <v>303</v>
      </c>
      <c r="B112" s="303"/>
      <c r="C112" s="304" t="s">
        <v>304</v>
      </c>
      <c r="D112" s="305"/>
      <c r="E112" s="94"/>
      <c r="F112" s="95"/>
      <c r="G112" s="95"/>
      <c r="H112" s="102"/>
      <c r="I112" s="96"/>
      <c r="J112" s="96"/>
      <c r="K112" s="96"/>
      <c r="L112" s="96"/>
      <c r="M112" s="360"/>
      <c r="N112" s="182"/>
      <c r="O112" s="52"/>
    </row>
    <row r="113" spans="1:15" ht="19.5" customHeight="1" x14ac:dyDescent="0.2">
      <c r="A113" s="315" t="s">
        <v>303</v>
      </c>
      <c r="B113" s="306"/>
      <c r="C113" s="563" t="s">
        <v>305</v>
      </c>
      <c r="D113" s="307" t="s">
        <v>77</v>
      </c>
      <c r="E113" s="248" t="s">
        <v>306</v>
      </c>
      <c r="F113" s="103" t="s">
        <v>48</v>
      </c>
      <c r="G113" s="103" t="s">
        <v>94</v>
      </c>
      <c r="H113" s="102">
        <f t="shared" si="15"/>
        <v>542581.26</v>
      </c>
      <c r="I113" s="123">
        <v>501162.26</v>
      </c>
      <c r="J113" s="123"/>
      <c r="K113" s="123"/>
      <c r="L113" s="123"/>
      <c r="M113" s="340">
        <v>41419</v>
      </c>
      <c r="N113" s="176"/>
    </row>
    <row r="114" spans="1:15" ht="18.75" customHeight="1" x14ac:dyDescent="0.2">
      <c r="A114" s="316"/>
      <c r="B114" s="308"/>
      <c r="C114" s="564"/>
      <c r="D114" s="309"/>
      <c r="E114" s="310"/>
      <c r="F114" s="103" t="s">
        <v>93</v>
      </c>
      <c r="G114" s="103" t="s">
        <v>93</v>
      </c>
      <c r="H114" s="102">
        <f t="shared" si="15"/>
        <v>1408455</v>
      </c>
      <c r="I114" s="123">
        <v>1408455</v>
      </c>
      <c r="J114" s="123"/>
      <c r="K114" s="123"/>
      <c r="L114" s="123"/>
      <c r="M114" s="340"/>
      <c r="N114" s="176"/>
    </row>
    <row r="115" spans="1:15" ht="19.5" customHeight="1" x14ac:dyDescent="0.2">
      <c r="A115" s="317"/>
      <c r="B115" s="311"/>
      <c r="C115" s="312"/>
      <c r="D115" s="313"/>
      <c r="E115" s="248"/>
      <c r="F115" s="103" t="s">
        <v>42</v>
      </c>
      <c r="G115" s="103" t="s">
        <v>164</v>
      </c>
      <c r="H115" s="102">
        <f t="shared" si="15"/>
        <v>2175000</v>
      </c>
      <c r="I115" s="123">
        <f>1450000+725000</f>
        <v>2175000</v>
      </c>
      <c r="J115" s="123"/>
      <c r="K115" s="123"/>
      <c r="L115" s="123"/>
      <c r="M115" s="340"/>
      <c r="N115" s="176"/>
    </row>
    <row r="116" spans="1:15" ht="27.75" customHeight="1" x14ac:dyDescent="0.2">
      <c r="A116" s="318" t="s">
        <v>31</v>
      </c>
      <c r="B116" s="301"/>
      <c r="C116" s="241" t="s">
        <v>307</v>
      </c>
      <c r="D116" s="314" t="s">
        <v>77</v>
      </c>
      <c r="E116" s="250" t="s">
        <v>308</v>
      </c>
      <c r="F116" s="103" t="s">
        <v>48</v>
      </c>
      <c r="G116" s="103" t="s">
        <v>49</v>
      </c>
      <c r="H116" s="102">
        <f t="shared" si="15"/>
        <v>867241</v>
      </c>
      <c r="I116" s="123">
        <v>867241</v>
      </c>
      <c r="J116" s="123"/>
      <c r="K116" s="123"/>
      <c r="L116" s="123"/>
      <c r="M116" s="340"/>
      <c r="N116" s="176"/>
    </row>
    <row r="117" spans="1:15" ht="33.75" customHeight="1" x14ac:dyDescent="0.2">
      <c r="A117" s="184" t="s">
        <v>32</v>
      </c>
      <c r="B117" s="25"/>
      <c r="C117" s="4" t="s">
        <v>95</v>
      </c>
      <c r="D117" s="56" t="s">
        <v>43</v>
      </c>
      <c r="E117" s="255" t="s">
        <v>172</v>
      </c>
      <c r="F117" s="103" t="s">
        <v>94</v>
      </c>
      <c r="G117" s="103" t="s">
        <v>164</v>
      </c>
      <c r="H117" s="102">
        <f t="shared" si="15"/>
        <v>6800000</v>
      </c>
      <c r="I117" s="123">
        <v>6800000</v>
      </c>
      <c r="J117" s="280"/>
      <c r="K117" s="280"/>
      <c r="L117" s="280"/>
      <c r="M117" s="347"/>
      <c r="N117" s="281"/>
      <c r="O117" s="52"/>
    </row>
    <row r="118" spans="1:15" ht="18" customHeight="1" x14ac:dyDescent="0.2">
      <c r="A118" s="161"/>
      <c r="B118" s="144"/>
      <c r="C118" s="144"/>
      <c r="D118" s="144"/>
      <c r="E118" s="144"/>
      <c r="F118" s="144"/>
      <c r="G118" s="145" t="s">
        <v>25</v>
      </c>
      <c r="H118" s="147">
        <f>SUM(H91:H117)-H95-H104-H102</f>
        <v>39091860.759999998</v>
      </c>
      <c r="I118" s="147">
        <f t="shared" ref="I118:M118" si="16">SUM(I91:I117)-I95-I104-I102</f>
        <v>23578942.280000001</v>
      </c>
      <c r="J118" s="147">
        <f>SUM(J91:J117)-J95-J104-J102</f>
        <v>13661540</v>
      </c>
      <c r="K118" s="147">
        <f t="shared" si="16"/>
        <v>1243629.48</v>
      </c>
      <c r="L118" s="147">
        <f t="shared" si="16"/>
        <v>486530</v>
      </c>
      <c r="M118" s="147">
        <f t="shared" si="16"/>
        <v>121219</v>
      </c>
      <c r="N118" s="158"/>
    </row>
    <row r="119" spans="1:15" s="42" customFormat="1" ht="15" x14ac:dyDescent="0.25">
      <c r="A119" s="555" t="s">
        <v>111</v>
      </c>
      <c r="B119" s="556"/>
      <c r="C119" s="557"/>
      <c r="D119" s="557"/>
      <c r="E119" s="557"/>
      <c r="F119" s="557"/>
      <c r="G119" s="557"/>
      <c r="H119" s="557"/>
      <c r="I119" s="557"/>
      <c r="J119" s="557"/>
      <c r="K119" s="557"/>
      <c r="L119" s="557"/>
      <c r="M119" s="597"/>
      <c r="N119" s="558"/>
    </row>
    <row r="120" spans="1:15" s="42" customFormat="1" ht="61.5" customHeight="1" x14ac:dyDescent="0.25">
      <c r="A120" s="166" t="s">
        <v>113</v>
      </c>
      <c r="B120" s="240"/>
      <c r="C120" s="241" t="s">
        <v>196</v>
      </c>
      <c r="D120" s="239">
        <v>5</v>
      </c>
      <c r="E120" s="282" t="s">
        <v>174</v>
      </c>
      <c r="F120" s="282" t="s">
        <v>48</v>
      </c>
      <c r="G120" s="282">
        <v>2019</v>
      </c>
      <c r="H120" s="283">
        <f>SUM(I120:J120)</f>
        <v>2261384.91</v>
      </c>
      <c r="I120" s="283">
        <v>1062922.9099999999</v>
      </c>
      <c r="J120" s="283">
        <v>1198462</v>
      </c>
      <c r="K120" s="102"/>
      <c r="L120" s="120"/>
      <c r="M120" s="350"/>
      <c r="N120" s="156"/>
    </row>
    <row r="121" spans="1:15" s="42" customFormat="1" ht="59.25" customHeight="1" x14ac:dyDescent="0.25">
      <c r="A121" s="166" t="s">
        <v>114</v>
      </c>
      <c r="B121" s="240"/>
      <c r="C121" s="241" t="s">
        <v>177</v>
      </c>
      <c r="D121" s="239">
        <v>5</v>
      </c>
      <c r="E121" s="282" t="s">
        <v>256</v>
      </c>
      <c r="F121" s="282" t="s">
        <v>48</v>
      </c>
      <c r="G121" s="282" t="s">
        <v>49</v>
      </c>
      <c r="H121" s="283">
        <v>1800440.91</v>
      </c>
      <c r="I121" s="283">
        <v>778674.03</v>
      </c>
      <c r="J121" s="283">
        <v>1021766.88</v>
      </c>
      <c r="K121" s="102"/>
      <c r="L121" s="120"/>
      <c r="M121" s="350"/>
      <c r="N121" s="498"/>
    </row>
    <row r="122" spans="1:15" s="42" customFormat="1" ht="30.75" customHeight="1" x14ac:dyDescent="0.25">
      <c r="A122" s="166" t="s">
        <v>115</v>
      </c>
      <c r="B122" s="240"/>
      <c r="C122" s="241" t="s">
        <v>200</v>
      </c>
      <c r="D122" s="239" t="s">
        <v>215</v>
      </c>
      <c r="E122" s="282" t="s">
        <v>273</v>
      </c>
      <c r="F122" s="282" t="s">
        <v>94</v>
      </c>
      <c r="G122" s="282" t="s">
        <v>42</v>
      </c>
      <c r="H122" s="283">
        <f>+I122</f>
        <v>697289.04</v>
      </c>
      <c r="I122" s="283">
        <v>697289.04</v>
      </c>
      <c r="J122" s="283"/>
      <c r="K122" s="102"/>
      <c r="L122" s="120"/>
      <c r="M122" s="350"/>
      <c r="N122" s="156"/>
    </row>
    <row r="123" spans="1:15" s="42" customFormat="1" ht="30.75" customHeight="1" x14ac:dyDescent="0.25">
      <c r="A123" s="166" t="s">
        <v>227</v>
      </c>
      <c r="B123" s="80"/>
      <c r="C123" s="284" t="s">
        <v>290</v>
      </c>
      <c r="D123" s="239" t="s">
        <v>43</v>
      </c>
      <c r="E123" s="285" t="s">
        <v>275</v>
      </c>
      <c r="F123" s="282" t="s">
        <v>93</v>
      </c>
      <c r="G123" s="286" t="s">
        <v>49</v>
      </c>
      <c r="H123" s="283">
        <f>SUM(I123)</f>
        <v>630000</v>
      </c>
      <c r="I123" s="283">
        <v>630000</v>
      </c>
      <c r="J123" s="283"/>
      <c r="K123" s="102"/>
      <c r="L123" s="120"/>
      <c r="M123" s="350"/>
      <c r="N123" s="498"/>
    </row>
    <row r="124" spans="1:15" s="42" customFormat="1" ht="30.75" customHeight="1" x14ac:dyDescent="0.25">
      <c r="A124" s="166" t="s">
        <v>113</v>
      </c>
      <c r="B124" s="80"/>
      <c r="C124" s="284" t="s">
        <v>276</v>
      </c>
      <c r="D124" s="239" t="s">
        <v>43</v>
      </c>
      <c r="E124" s="285" t="s">
        <v>277</v>
      </c>
      <c r="F124" s="282" t="s">
        <v>93</v>
      </c>
      <c r="G124" s="372" t="s">
        <v>356</v>
      </c>
      <c r="H124" s="283">
        <f>SUM(I124)</f>
        <v>3136431</v>
      </c>
      <c r="I124" s="283">
        <f>3138000-1569</f>
        <v>3136431</v>
      </c>
      <c r="J124" s="283"/>
      <c r="K124" s="102"/>
      <c r="L124" s="120"/>
      <c r="M124" s="350"/>
      <c r="N124" s="498" t="s">
        <v>355</v>
      </c>
    </row>
    <row r="125" spans="1:15" s="42" customFormat="1" ht="30.75" customHeight="1" x14ac:dyDescent="0.25">
      <c r="A125" s="374" t="s">
        <v>315</v>
      </c>
      <c r="B125" s="375"/>
      <c r="C125" s="211" t="s">
        <v>314</v>
      </c>
      <c r="D125" s="376" t="s">
        <v>43</v>
      </c>
      <c r="E125" s="377"/>
      <c r="F125" s="377" t="s">
        <v>93</v>
      </c>
      <c r="G125" s="377" t="s">
        <v>42</v>
      </c>
      <c r="H125" s="378">
        <f>+I125</f>
        <v>75000</v>
      </c>
      <c r="I125" s="378">
        <v>75000</v>
      </c>
      <c r="J125" s="283"/>
      <c r="K125" s="102"/>
      <c r="L125" s="120"/>
      <c r="M125" s="350"/>
      <c r="N125" s="380" t="s">
        <v>331</v>
      </c>
    </row>
    <row r="126" spans="1:15" s="42" customFormat="1" ht="15" x14ac:dyDescent="0.25">
      <c r="A126" s="161"/>
      <c r="B126" s="144"/>
      <c r="C126" s="144"/>
      <c r="D126" s="144"/>
      <c r="E126" s="144"/>
      <c r="F126" s="144"/>
      <c r="G126" s="145" t="s">
        <v>25</v>
      </c>
      <c r="H126" s="99">
        <f>SUM(H120:H125)</f>
        <v>8600545.8599999994</v>
      </c>
      <c r="I126" s="99">
        <f t="shared" ref="I126:M126" si="17">SUM(I120:I125)</f>
        <v>6380316.9800000004</v>
      </c>
      <c r="J126" s="99">
        <f t="shared" si="17"/>
        <v>2220228.88</v>
      </c>
      <c r="K126" s="99">
        <f t="shared" si="17"/>
        <v>0</v>
      </c>
      <c r="L126" s="99">
        <f t="shared" si="17"/>
        <v>0</v>
      </c>
      <c r="M126" s="99">
        <f t="shared" si="17"/>
        <v>0</v>
      </c>
      <c r="N126" s="99"/>
    </row>
    <row r="127" spans="1:15" s="42" customFormat="1" ht="15" x14ac:dyDescent="0.25">
      <c r="A127" s="555" t="s">
        <v>112</v>
      </c>
      <c r="B127" s="556"/>
      <c r="C127" s="556"/>
      <c r="D127" s="556"/>
      <c r="E127" s="556"/>
      <c r="F127" s="556"/>
      <c r="G127" s="556"/>
      <c r="H127" s="556"/>
      <c r="I127" s="556"/>
      <c r="J127" s="556"/>
      <c r="K127" s="556"/>
      <c r="L127" s="556"/>
      <c r="M127" s="598"/>
      <c r="N127" s="559"/>
    </row>
    <row r="128" spans="1:15" s="42" customFormat="1" ht="46.5" customHeight="1" x14ac:dyDescent="0.25">
      <c r="A128" s="186" t="s">
        <v>116</v>
      </c>
      <c r="B128" s="228"/>
      <c r="C128" s="563" t="s">
        <v>264</v>
      </c>
      <c r="D128" s="288">
        <v>5</v>
      </c>
      <c r="E128" s="282" t="s">
        <v>256</v>
      </c>
      <c r="F128" s="258">
        <v>2017</v>
      </c>
      <c r="G128" s="258">
        <v>2020</v>
      </c>
      <c r="H128" s="224">
        <f>SUM(I128:N128)</f>
        <v>2488500</v>
      </c>
      <c r="I128" s="224">
        <v>1609424.57</v>
      </c>
      <c r="J128" s="224">
        <v>807799.05</v>
      </c>
      <c r="K128" s="224">
        <v>71276.38</v>
      </c>
      <c r="L128" s="120"/>
      <c r="M128" s="348"/>
      <c r="N128" s="592" t="s">
        <v>347</v>
      </c>
    </row>
    <row r="129" spans="1:21" s="42" customFormat="1" ht="36" customHeight="1" x14ac:dyDescent="0.25">
      <c r="A129" s="187"/>
      <c r="B129" s="227"/>
      <c r="C129" s="580"/>
      <c r="D129" s="369"/>
      <c r="E129" s="282"/>
      <c r="F129" s="258"/>
      <c r="G129" s="232">
        <v>2021</v>
      </c>
      <c r="H129" s="230">
        <f>SUM(I129:N129)</f>
        <v>3538077</v>
      </c>
      <c r="I129" s="230">
        <v>3538077</v>
      </c>
      <c r="J129" s="102"/>
      <c r="K129" s="102"/>
      <c r="L129" s="120"/>
      <c r="M129" s="348"/>
      <c r="N129" s="593"/>
    </row>
    <row r="130" spans="1:21" s="42" customFormat="1" ht="80.25" customHeight="1" x14ac:dyDescent="0.25">
      <c r="A130" s="185" t="s">
        <v>117</v>
      </c>
      <c r="B130" s="49"/>
      <c r="C130" s="241" t="s">
        <v>271</v>
      </c>
      <c r="D130" s="257">
        <v>5</v>
      </c>
      <c r="E130" s="282" t="s">
        <v>174</v>
      </c>
      <c r="F130" s="258">
        <v>2017</v>
      </c>
      <c r="G130" s="258">
        <v>2020</v>
      </c>
      <c r="H130" s="102">
        <f>SUM(I130:K130)</f>
        <v>1352126.7999999998</v>
      </c>
      <c r="I130" s="102">
        <v>233775.27</v>
      </c>
      <c r="J130" s="102">
        <v>1027674.38</v>
      </c>
      <c r="K130" s="102">
        <v>90677.15</v>
      </c>
      <c r="L130" s="120"/>
      <c r="M130" s="348"/>
      <c r="N130" s="287"/>
    </row>
    <row r="131" spans="1:21" s="42" customFormat="1" ht="30" customHeight="1" x14ac:dyDescent="0.25">
      <c r="A131" s="583" t="s">
        <v>118</v>
      </c>
      <c r="B131" s="233"/>
      <c r="C131" s="581" t="s">
        <v>191</v>
      </c>
      <c r="D131" s="585">
        <v>5</v>
      </c>
      <c r="E131" s="282" t="s">
        <v>174</v>
      </c>
      <c r="F131" s="587">
        <v>2017</v>
      </c>
      <c r="G131" s="587">
        <v>2019</v>
      </c>
      <c r="H131" s="594">
        <f>I132+K132</f>
        <v>860220.12</v>
      </c>
      <c r="I131" s="224">
        <v>860220.12</v>
      </c>
      <c r="J131" s="230"/>
      <c r="K131" s="102"/>
      <c r="L131" s="102"/>
      <c r="M131" s="341"/>
      <c r="N131" s="569" t="s">
        <v>351</v>
      </c>
      <c r="S131" s="210"/>
    </row>
    <row r="132" spans="1:21" s="42" customFormat="1" ht="30" customHeight="1" x14ac:dyDescent="0.25">
      <c r="A132" s="584"/>
      <c r="B132" s="478"/>
      <c r="C132" s="582"/>
      <c r="D132" s="586"/>
      <c r="E132" s="289"/>
      <c r="F132" s="588"/>
      <c r="G132" s="588"/>
      <c r="H132" s="595"/>
      <c r="I132" s="235">
        <v>317220.12</v>
      </c>
      <c r="J132" s="494"/>
      <c r="K132" s="235">
        <v>543000</v>
      </c>
      <c r="L132" s="235"/>
      <c r="M132" s="343"/>
      <c r="N132" s="596"/>
      <c r="S132" s="210"/>
    </row>
    <row r="133" spans="1:21" s="42" customFormat="1" ht="67.5" customHeight="1" x14ac:dyDescent="0.25">
      <c r="A133" s="186" t="s">
        <v>119</v>
      </c>
      <c r="B133" s="228"/>
      <c r="C133" s="332" t="s">
        <v>272</v>
      </c>
      <c r="D133" s="288">
        <v>5</v>
      </c>
      <c r="E133" s="289" t="s">
        <v>174</v>
      </c>
      <c r="F133" s="290">
        <v>2017</v>
      </c>
      <c r="G133" s="290">
        <v>2018</v>
      </c>
      <c r="H133" s="217">
        <f>SUM(I133:K133)</f>
        <v>350000</v>
      </c>
      <c r="I133" s="217"/>
      <c r="J133" s="217">
        <v>297500</v>
      </c>
      <c r="K133" s="217">
        <v>52500</v>
      </c>
      <c r="L133" s="197"/>
      <c r="M133" s="349"/>
      <c r="N133" s="291"/>
      <c r="U133" s="210"/>
    </row>
    <row r="134" spans="1:21" s="42" customFormat="1" ht="20.25" customHeight="1" x14ac:dyDescent="0.25">
      <c r="A134" s="164" t="s">
        <v>120</v>
      </c>
      <c r="B134" s="478"/>
      <c r="C134" s="563" t="s">
        <v>96</v>
      </c>
      <c r="D134" s="288">
        <v>5</v>
      </c>
      <c r="E134" s="290" t="s">
        <v>165</v>
      </c>
      <c r="F134" s="290">
        <v>2017</v>
      </c>
      <c r="G134" s="290">
        <v>2020</v>
      </c>
      <c r="H134" s="224">
        <f>+I134+J134+K134+L134</f>
        <v>6840000</v>
      </c>
      <c r="I134" s="224">
        <v>6840000</v>
      </c>
      <c r="J134" s="120"/>
      <c r="K134" s="120"/>
      <c r="L134" s="120"/>
      <c r="M134" s="348"/>
      <c r="N134" s="592" t="s">
        <v>359</v>
      </c>
    </row>
    <row r="135" spans="1:21" s="42" customFormat="1" ht="20.25" customHeight="1" x14ac:dyDescent="0.25">
      <c r="A135" s="165"/>
      <c r="B135" s="479"/>
      <c r="C135" s="580"/>
      <c r="D135" s="369"/>
      <c r="E135" s="370"/>
      <c r="F135" s="370"/>
      <c r="G135" s="370"/>
      <c r="H135" s="230">
        <v>12500000</v>
      </c>
      <c r="I135" s="230">
        <v>12500000</v>
      </c>
      <c r="J135" s="120"/>
      <c r="K135" s="120"/>
      <c r="L135" s="120"/>
      <c r="M135" s="348"/>
      <c r="N135" s="593"/>
    </row>
    <row r="136" spans="1:21" s="42" customFormat="1" ht="34.5" customHeight="1" x14ac:dyDescent="0.25">
      <c r="A136" s="185" t="s">
        <v>121</v>
      </c>
      <c r="B136" s="49"/>
      <c r="C136" s="4" t="s">
        <v>281</v>
      </c>
      <c r="D136" s="50">
        <v>6</v>
      </c>
      <c r="E136" s="49" t="s">
        <v>282</v>
      </c>
      <c r="F136" s="49">
        <v>2018</v>
      </c>
      <c r="G136" s="49">
        <v>2022</v>
      </c>
      <c r="H136" s="104">
        <v>7000000</v>
      </c>
      <c r="I136" s="104">
        <v>7000000</v>
      </c>
      <c r="J136" s="104"/>
      <c r="K136" s="3"/>
      <c r="L136" s="3"/>
      <c r="M136" s="350"/>
      <c r="N136" s="156"/>
    </row>
    <row r="137" spans="1:21" s="42" customFormat="1" ht="42.75" customHeight="1" x14ac:dyDescent="0.25">
      <c r="A137" s="166" t="s">
        <v>213</v>
      </c>
      <c r="B137" s="233"/>
      <c r="C137" s="241" t="s">
        <v>224</v>
      </c>
      <c r="D137" s="251">
        <v>6</v>
      </c>
      <c r="E137" s="233" t="s">
        <v>296</v>
      </c>
      <c r="F137" s="233">
        <v>2018</v>
      </c>
      <c r="G137" s="233">
        <v>2018</v>
      </c>
      <c r="H137" s="102">
        <f>SUM(I137:K137)</f>
        <v>140000</v>
      </c>
      <c r="I137" s="102">
        <f>128000+12000</f>
        <v>140000</v>
      </c>
      <c r="J137" s="102"/>
      <c r="K137" s="102"/>
      <c r="L137" s="104"/>
      <c r="M137" s="337"/>
      <c r="N137" s="167"/>
    </row>
    <row r="138" spans="1:21" s="42" customFormat="1" ht="30" customHeight="1" x14ac:dyDescent="0.25">
      <c r="A138" s="185" t="s">
        <v>222</v>
      </c>
      <c r="B138" s="49"/>
      <c r="C138" s="241" t="s">
        <v>214</v>
      </c>
      <c r="D138" s="257">
        <v>5</v>
      </c>
      <c r="E138" s="258" t="s">
        <v>172</v>
      </c>
      <c r="F138" s="258">
        <v>2017</v>
      </c>
      <c r="G138" s="258">
        <v>2018</v>
      </c>
      <c r="H138" s="102">
        <f>SUM(I138:K138)</f>
        <v>472308.98</v>
      </c>
      <c r="I138" s="102">
        <v>240308.98</v>
      </c>
      <c r="J138" s="102"/>
      <c r="K138" s="102">
        <v>232000</v>
      </c>
      <c r="L138" s="120"/>
      <c r="M138" s="348"/>
      <c r="N138" s="287"/>
    </row>
    <row r="139" spans="1:21" s="42" customFormat="1" ht="42" customHeight="1" x14ac:dyDescent="0.25">
      <c r="A139" s="186" t="s">
        <v>223</v>
      </c>
      <c r="B139" s="49"/>
      <c r="C139" s="491" t="s">
        <v>313</v>
      </c>
      <c r="D139" s="288">
        <v>6</v>
      </c>
      <c r="E139" s="258"/>
      <c r="F139" s="290">
        <v>2018</v>
      </c>
      <c r="G139" s="290">
        <v>2020</v>
      </c>
      <c r="H139" s="217">
        <v>1225800</v>
      </c>
      <c r="I139" s="102">
        <v>1225800</v>
      </c>
      <c r="J139" s="102"/>
      <c r="K139" s="224"/>
      <c r="L139" s="120"/>
      <c r="M139" s="348"/>
      <c r="N139" s="492" t="s">
        <v>351</v>
      </c>
    </row>
    <row r="140" spans="1:21" s="42" customFormat="1" ht="30" customHeight="1" x14ac:dyDescent="0.25">
      <c r="A140" s="185" t="s">
        <v>265</v>
      </c>
      <c r="B140" s="49"/>
      <c r="C140" s="241" t="s">
        <v>291</v>
      </c>
      <c r="D140" s="257">
        <v>5</v>
      </c>
      <c r="E140" s="258" t="s">
        <v>174</v>
      </c>
      <c r="F140" s="258">
        <v>2018</v>
      </c>
      <c r="G140" s="258">
        <v>2020</v>
      </c>
      <c r="H140" s="102">
        <f>SUM(I140:N140)</f>
        <v>2064000</v>
      </c>
      <c r="I140" s="102">
        <v>309600</v>
      </c>
      <c r="J140" s="102"/>
      <c r="K140" s="102">
        <v>1754400</v>
      </c>
      <c r="L140" s="120"/>
      <c r="M140" s="348"/>
      <c r="N140" s="287"/>
    </row>
    <row r="141" spans="1:21" s="42" customFormat="1" ht="30" customHeight="1" x14ac:dyDescent="0.25">
      <c r="A141" s="374" t="s">
        <v>270</v>
      </c>
      <c r="B141" s="232"/>
      <c r="C141" s="211" t="s">
        <v>294</v>
      </c>
      <c r="D141" s="373">
        <v>5</v>
      </c>
      <c r="E141" s="232" t="s">
        <v>174</v>
      </c>
      <c r="F141" s="232">
        <v>2019</v>
      </c>
      <c r="G141" s="232">
        <v>2021</v>
      </c>
      <c r="H141" s="230">
        <v>2500000</v>
      </c>
      <c r="I141" s="224">
        <v>2500000</v>
      </c>
      <c r="J141" s="230"/>
      <c r="K141" s="230"/>
      <c r="L141" s="230"/>
      <c r="M141" s="497">
        <v>2500000</v>
      </c>
      <c r="N141" s="380" t="s">
        <v>352</v>
      </c>
    </row>
    <row r="142" spans="1:21" s="42" customFormat="1" ht="31.5" customHeight="1" x14ac:dyDescent="0.25">
      <c r="A142" s="188" t="s">
        <v>19</v>
      </c>
      <c r="B142" s="49"/>
      <c r="C142" s="44" t="s">
        <v>97</v>
      </c>
      <c r="D142" s="292"/>
      <c r="E142" s="294"/>
      <c r="F142" s="293"/>
      <c r="G142" s="293"/>
      <c r="H142" s="120"/>
      <c r="I142" s="120"/>
      <c r="J142" s="120"/>
      <c r="K142" s="120"/>
      <c r="L142" s="120"/>
      <c r="M142" s="348"/>
      <c r="N142" s="287"/>
    </row>
    <row r="143" spans="1:21" s="42" customFormat="1" ht="38.25" customHeight="1" x14ac:dyDescent="0.25">
      <c r="A143" s="186" t="s">
        <v>122</v>
      </c>
      <c r="B143" s="228"/>
      <c r="C143" s="591" t="s">
        <v>292</v>
      </c>
      <c r="D143" s="288">
        <v>5</v>
      </c>
      <c r="E143" s="258" t="s">
        <v>256</v>
      </c>
      <c r="F143" s="258">
        <v>2017</v>
      </c>
      <c r="G143" s="297">
        <v>2019</v>
      </c>
      <c r="H143" s="224">
        <f>SUM(I143:N143)</f>
        <v>704023</v>
      </c>
      <c r="I143" s="224">
        <v>704023</v>
      </c>
      <c r="J143" s="120"/>
      <c r="K143" s="120"/>
      <c r="L143" s="120"/>
      <c r="M143" s="348"/>
      <c r="N143" s="592" t="s">
        <v>334</v>
      </c>
    </row>
    <row r="144" spans="1:21" s="42" customFormat="1" ht="34.5" customHeight="1" x14ac:dyDescent="0.25">
      <c r="A144" s="187"/>
      <c r="B144" s="227"/>
      <c r="C144" s="580"/>
      <c r="D144" s="369"/>
      <c r="E144" s="258"/>
      <c r="F144" s="258"/>
      <c r="G144" s="232">
        <v>2020</v>
      </c>
      <c r="H144" s="230">
        <f>SUM(I144:K144)</f>
        <v>1958148.4300000002</v>
      </c>
      <c r="I144" s="230">
        <v>1079073</v>
      </c>
      <c r="J144" s="230">
        <v>807799.05</v>
      </c>
      <c r="K144" s="230">
        <v>71276.38</v>
      </c>
      <c r="L144" s="120"/>
      <c r="M144" s="348"/>
      <c r="N144" s="593"/>
    </row>
    <row r="145" spans="1:18" s="42" customFormat="1" ht="53.25" customHeight="1" x14ac:dyDescent="0.25">
      <c r="A145" s="185" t="s">
        <v>123</v>
      </c>
      <c r="B145" s="49"/>
      <c r="C145" s="45" t="s">
        <v>269</v>
      </c>
      <c r="D145" s="257">
        <v>5</v>
      </c>
      <c r="E145" s="258" t="s">
        <v>174</v>
      </c>
      <c r="F145" s="258">
        <v>2016</v>
      </c>
      <c r="G145" s="258">
        <v>2019</v>
      </c>
      <c r="H145" s="102">
        <f>SUM(I145:N145)</f>
        <v>2688980</v>
      </c>
      <c r="I145" s="102">
        <v>2688980</v>
      </c>
      <c r="J145" s="120"/>
      <c r="K145" s="120"/>
      <c r="L145" s="120"/>
      <c r="M145" s="348"/>
      <c r="N145" s="287"/>
    </row>
    <row r="146" spans="1:18" s="42" customFormat="1" ht="33" customHeight="1" x14ac:dyDescent="0.25">
      <c r="A146" s="185" t="s">
        <v>124</v>
      </c>
      <c r="B146" s="49"/>
      <c r="C146" s="45" t="s">
        <v>293</v>
      </c>
      <c r="D146" s="257">
        <v>5</v>
      </c>
      <c r="E146" s="258" t="s">
        <v>174</v>
      </c>
      <c r="F146" s="258">
        <v>2018</v>
      </c>
      <c r="G146" s="258">
        <v>2020</v>
      </c>
      <c r="H146" s="102">
        <f>SUM(I146:N146)</f>
        <v>574922.68999999994</v>
      </c>
      <c r="I146" s="102">
        <v>574922.68999999994</v>
      </c>
      <c r="J146" s="120"/>
      <c r="K146" s="120"/>
      <c r="L146" s="120"/>
      <c r="M146" s="348"/>
      <c r="N146" s="287"/>
    </row>
    <row r="147" spans="1:18" s="42" customFormat="1" ht="30" customHeight="1" x14ac:dyDescent="0.25">
      <c r="A147" s="188" t="s">
        <v>20</v>
      </c>
      <c r="B147" s="49"/>
      <c r="C147" s="47" t="s">
        <v>181</v>
      </c>
      <c r="D147" s="292"/>
      <c r="E147" s="293"/>
      <c r="F147" s="293"/>
      <c r="G147" s="293"/>
      <c r="H147" s="120"/>
      <c r="I147" s="120"/>
      <c r="J147" s="120"/>
      <c r="K147" s="120"/>
      <c r="L147" s="120"/>
      <c r="M147" s="348"/>
      <c r="N147" s="287"/>
    </row>
    <row r="148" spans="1:18" s="42" customFormat="1" ht="43.5" customHeight="1" x14ac:dyDescent="0.25">
      <c r="A148" s="185" t="s">
        <v>125</v>
      </c>
      <c r="B148" s="49"/>
      <c r="C148" s="45" t="s">
        <v>99</v>
      </c>
      <c r="D148" s="257">
        <v>5</v>
      </c>
      <c r="E148" s="258" t="s">
        <v>174</v>
      </c>
      <c r="F148" s="258">
        <v>2016</v>
      </c>
      <c r="G148" s="258">
        <v>2019</v>
      </c>
      <c r="H148" s="102">
        <f>SUM(I148:J148)</f>
        <v>780124</v>
      </c>
      <c r="I148" s="102">
        <v>232374</v>
      </c>
      <c r="J148" s="102">
        <v>547750</v>
      </c>
      <c r="K148" s="120"/>
      <c r="L148" s="120"/>
      <c r="M148" s="348"/>
      <c r="N148" s="287"/>
    </row>
    <row r="149" spans="1:18" s="42" customFormat="1" ht="43.5" customHeight="1" x14ac:dyDescent="0.25">
      <c r="A149" s="185" t="s">
        <v>126</v>
      </c>
      <c r="B149" s="49"/>
      <c r="C149" s="45" t="s">
        <v>192</v>
      </c>
      <c r="D149" s="257">
        <v>5</v>
      </c>
      <c r="E149" s="258" t="s">
        <v>256</v>
      </c>
      <c r="F149" s="258">
        <v>2016</v>
      </c>
      <c r="G149" s="258">
        <v>2019</v>
      </c>
      <c r="H149" s="102">
        <f>SUM(I149:J149)</f>
        <v>897859.63</v>
      </c>
      <c r="I149" s="102">
        <v>897859.63</v>
      </c>
      <c r="J149" s="102"/>
      <c r="K149" s="120"/>
      <c r="L149" s="120"/>
      <c r="M149" s="348"/>
      <c r="N149" s="287"/>
    </row>
    <row r="150" spans="1:18" s="42" customFormat="1" ht="41.25" customHeight="1" x14ac:dyDescent="0.25">
      <c r="A150" s="379" t="s">
        <v>127</v>
      </c>
      <c r="B150" s="208"/>
      <c r="C150" s="381" t="s">
        <v>316</v>
      </c>
      <c r="D150" s="373">
        <v>5</v>
      </c>
      <c r="E150" s="232"/>
      <c r="F150" s="232">
        <v>2016</v>
      </c>
      <c r="G150" s="232">
        <v>2018</v>
      </c>
      <c r="H150" s="230">
        <f>+I150</f>
        <v>110364</v>
      </c>
      <c r="I150" s="230">
        <v>110364</v>
      </c>
      <c r="J150" s="102"/>
      <c r="K150" s="120"/>
      <c r="L150" s="120"/>
      <c r="M150" s="348"/>
      <c r="N150" s="380" t="s">
        <v>331</v>
      </c>
    </row>
    <row r="151" spans="1:18" s="42" customFormat="1" ht="15" customHeight="1" x14ac:dyDescent="0.25">
      <c r="A151" s="161"/>
      <c r="B151" s="144"/>
      <c r="C151" s="144"/>
      <c r="D151" s="144"/>
      <c r="E151" s="144"/>
      <c r="F151" s="144"/>
      <c r="G151" s="145" t="s">
        <v>25</v>
      </c>
      <c r="H151" s="99">
        <f t="shared" ref="H151:M151" si="18">SUM(H128:H150)-H134-H128-H143</f>
        <v>39012931.649999999</v>
      </c>
      <c r="I151" s="99">
        <f>SUM(I128:I150)-I134-I128-I143-I141-I131</f>
        <v>31088354.690000001</v>
      </c>
      <c r="J151" s="99">
        <f t="shared" si="18"/>
        <v>2680723.4300000006</v>
      </c>
      <c r="K151" s="99">
        <f t="shared" si="18"/>
        <v>2743853.5300000003</v>
      </c>
      <c r="L151" s="99">
        <f t="shared" si="18"/>
        <v>0</v>
      </c>
      <c r="M151" s="99">
        <f t="shared" si="18"/>
        <v>2500000</v>
      </c>
      <c r="N151" s="234"/>
    </row>
    <row r="152" spans="1:18" s="42" customFormat="1" ht="16.5" customHeight="1" x14ac:dyDescent="0.25">
      <c r="A152" s="560" t="s">
        <v>136</v>
      </c>
      <c r="B152" s="561"/>
      <c r="C152" s="561"/>
      <c r="D152" s="561"/>
      <c r="E152" s="561"/>
      <c r="F152" s="561"/>
      <c r="G152" s="561"/>
      <c r="H152" s="561"/>
      <c r="I152" s="561"/>
      <c r="J152" s="561"/>
      <c r="K152" s="561"/>
      <c r="L152" s="561"/>
      <c r="M152" s="602"/>
      <c r="N152" s="562"/>
    </row>
    <row r="153" spans="1:18" s="42" customFormat="1" ht="18.75" customHeight="1" x14ac:dyDescent="0.25">
      <c r="A153" s="188" t="s">
        <v>128</v>
      </c>
      <c r="B153" s="49"/>
      <c r="C153" s="46" t="s">
        <v>101</v>
      </c>
      <c r="D153" s="50"/>
      <c r="E153" s="49"/>
      <c r="F153" s="49"/>
      <c r="G153" s="49"/>
      <c r="H153" s="3"/>
      <c r="I153" s="3"/>
      <c r="J153" s="3"/>
      <c r="K153" s="3"/>
      <c r="L153" s="3"/>
      <c r="M153" s="350"/>
      <c r="N153" s="156"/>
    </row>
    <row r="154" spans="1:18" s="42" customFormat="1" ht="33" customHeight="1" x14ac:dyDescent="0.25">
      <c r="A154" s="166" t="s">
        <v>41</v>
      </c>
      <c r="B154" s="233"/>
      <c r="C154" s="45" t="s">
        <v>102</v>
      </c>
      <c r="D154" s="257">
        <v>5</v>
      </c>
      <c r="E154" s="258" t="s">
        <v>103</v>
      </c>
      <c r="F154" s="258">
        <v>2016</v>
      </c>
      <c r="G154" s="258">
        <v>2018</v>
      </c>
      <c r="H154" s="102">
        <f>SUM(I154:M154)</f>
        <v>17374761.469999999</v>
      </c>
      <c r="I154" s="102">
        <v>4322106.8899999997</v>
      </c>
      <c r="J154" s="102">
        <v>11564519</v>
      </c>
      <c r="K154" s="102">
        <f>1020399+457599.88</f>
        <v>1477998.88</v>
      </c>
      <c r="L154" s="102"/>
      <c r="M154" s="341">
        <v>10136.700000000001</v>
      </c>
      <c r="N154" s="218"/>
    </row>
    <row r="155" spans="1:18" s="42" customFormat="1" ht="34.5" customHeight="1" x14ac:dyDescent="0.25">
      <c r="A155" s="458" t="s">
        <v>218</v>
      </c>
      <c r="B155" s="233"/>
      <c r="C155" s="371" t="s">
        <v>216</v>
      </c>
      <c r="D155" s="288">
        <v>5</v>
      </c>
      <c r="E155" s="222" t="s">
        <v>170</v>
      </c>
      <c r="F155" s="290">
        <v>2017</v>
      </c>
      <c r="G155" s="296">
        <v>2019</v>
      </c>
      <c r="H155" s="296">
        <f t="shared" ref="H155:H160" si="19">SUM(I155:M155)</f>
        <v>5052891.1000000006</v>
      </c>
      <c r="I155" s="224">
        <v>3273291.22</v>
      </c>
      <c r="J155" s="224">
        <v>1635308</v>
      </c>
      <c r="K155" s="224">
        <v>144291.88</v>
      </c>
      <c r="L155" s="102"/>
      <c r="M155" s="341"/>
      <c r="N155" s="569" t="s">
        <v>336</v>
      </c>
      <c r="R155" s="210"/>
    </row>
    <row r="156" spans="1:18" s="42" customFormat="1" ht="34.5" customHeight="1" x14ac:dyDescent="0.25">
      <c r="A156" s="457"/>
      <c r="B156" s="233"/>
      <c r="C156" s="368"/>
      <c r="D156" s="369"/>
      <c r="E156" s="223"/>
      <c r="F156" s="370"/>
      <c r="G156" s="232">
        <v>2020</v>
      </c>
      <c r="H156" s="230">
        <f>I156+J156+K156</f>
        <v>5211820.0999999996</v>
      </c>
      <c r="I156" s="230">
        <v>3900674.13</v>
      </c>
      <c r="J156" s="230">
        <v>1204836.8400000001</v>
      </c>
      <c r="K156" s="230">
        <v>106309.13</v>
      </c>
      <c r="L156" s="102"/>
      <c r="M156" s="341"/>
      <c r="N156" s="596"/>
    </row>
    <row r="157" spans="1:18" s="42" customFormat="1" ht="30.75" customHeight="1" x14ac:dyDescent="0.25">
      <c r="A157" s="259" t="s">
        <v>219</v>
      </c>
      <c r="B157" s="233"/>
      <c r="C157" s="45" t="s">
        <v>217</v>
      </c>
      <c r="D157" s="257">
        <v>5</v>
      </c>
      <c r="E157" s="103" t="s">
        <v>170</v>
      </c>
      <c r="F157" s="258">
        <v>2017</v>
      </c>
      <c r="G157" s="258">
        <v>2020</v>
      </c>
      <c r="H157" s="102">
        <f t="shared" si="19"/>
        <v>5461634.2699999996</v>
      </c>
      <c r="I157" s="102">
        <v>5461634.2699999996</v>
      </c>
      <c r="J157" s="102"/>
      <c r="K157" s="102"/>
      <c r="L157" s="102"/>
      <c r="M157" s="341"/>
      <c r="N157" s="218"/>
    </row>
    <row r="158" spans="1:18" s="42" customFormat="1" ht="29.25" customHeight="1" x14ac:dyDescent="0.25">
      <c r="A158" s="166" t="s">
        <v>129</v>
      </c>
      <c r="B158" s="233"/>
      <c r="C158" s="45" t="s">
        <v>104</v>
      </c>
      <c r="D158" s="251">
        <v>5</v>
      </c>
      <c r="E158" s="243" t="s">
        <v>170</v>
      </c>
      <c r="F158" s="258">
        <v>2016</v>
      </c>
      <c r="G158" s="258">
        <v>2020</v>
      </c>
      <c r="H158" s="102">
        <f t="shared" si="19"/>
        <v>1514077.41</v>
      </c>
      <c r="I158" s="102">
        <v>1514077.41</v>
      </c>
      <c r="J158" s="102"/>
      <c r="K158" s="102"/>
      <c r="L158" s="102"/>
      <c r="M158" s="341"/>
      <c r="N158" s="218"/>
    </row>
    <row r="159" spans="1:18" s="42" customFormat="1" ht="22.5" customHeight="1" x14ac:dyDescent="0.25">
      <c r="A159" s="166" t="s">
        <v>130</v>
      </c>
      <c r="B159" s="233"/>
      <c r="C159" s="256" t="s">
        <v>105</v>
      </c>
      <c r="D159" s="251">
        <v>5</v>
      </c>
      <c r="E159" s="243" t="s">
        <v>170</v>
      </c>
      <c r="F159" s="258">
        <v>2017</v>
      </c>
      <c r="G159" s="258">
        <v>2020</v>
      </c>
      <c r="H159" s="102">
        <f t="shared" si="19"/>
        <v>2700000</v>
      </c>
      <c r="I159" s="102">
        <v>2700000</v>
      </c>
      <c r="J159" s="102"/>
      <c r="K159" s="102"/>
      <c r="L159" s="102"/>
      <c r="M159" s="341"/>
      <c r="N159" s="218"/>
    </row>
    <row r="160" spans="1:18" s="42" customFormat="1" ht="25.5" x14ac:dyDescent="0.25">
      <c r="A160" s="260" t="s">
        <v>221</v>
      </c>
      <c r="B160" s="261"/>
      <c r="C160" s="241" t="s">
        <v>220</v>
      </c>
      <c r="D160" s="257">
        <v>5</v>
      </c>
      <c r="E160" s="243" t="s">
        <v>170</v>
      </c>
      <c r="F160" s="261">
        <v>2019</v>
      </c>
      <c r="G160" s="258">
        <v>2020</v>
      </c>
      <c r="H160" s="102">
        <f t="shared" si="19"/>
        <v>2011473</v>
      </c>
      <c r="I160" s="102">
        <v>301000</v>
      </c>
      <c r="J160" s="102"/>
      <c r="K160" s="102">
        <v>1710473</v>
      </c>
      <c r="L160" s="102"/>
      <c r="M160" s="341"/>
      <c r="N160" s="218"/>
    </row>
    <row r="161" spans="1:20" s="42" customFormat="1" ht="84.75" customHeight="1" x14ac:dyDescent="0.25">
      <c r="A161" s="260" t="s">
        <v>317</v>
      </c>
      <c r="B161" s="261"/>
      <c r="C161" s="211" t="s">
        <v>322</v>
      </c>
      <c r="D161" s="232">
        <v>5</v>
      </c>
      <c r="E161" s="430" t="s">
        <v>170</v>
      </c>
      <c r="F161" s="480">
        <v>2019</v>
      </c>
      <c r="G161" s="232">
        <v>2020</v>
      </c>
      <c r="H161" s="230">
        <v>1050000</v>
      </c>
      <c r="I161" s="230">
        <v>1050000</v>
      </c>
      <c r="J161" s="102"/>
      <c r="K161" s="102"/>
      <c r="L161" s="102"/>
      <c r="M161" s="341"/>
      <c r="N161" s="236" t="s">
        <v>335</v>
      </c>
    </row>
    <row r="162" spans="1:20" s="42" customFormat="1" ht="15" x14ac:dyDescent="0.25">
      <c r="A162" s="161"/>
      <c r="B162" s="144"/>
      <c r="C162" s="144"/>
      <c r="D162" s="144"/>
      <c r="E162" s="144"/>
      <c r="F162" s="144"/>
      <c r="G162" s="145" t="s">
        <v>25</v>
      </c>
      <c r="H162" s="99">
        <f>SUM(H153:H161)-H155</f>
        <v>35323766.25</v>
      </c>
      <c r="I162" s="99">
        <f>SUM(I153:I161)-I155</f>
        <v>19249492.699999999</v>
      </c>
      <c r="J162" s="99">
        <f t="shared" ref="J162:M162" si="20">SUM(J153:J161)-J155</f>
        <v>12769355.84</v>
      </c>
      <c r="K162" s="99">
        <f t="shared" si="20"/>
        <v>3294781.01</v>
      </c>
      <c r="L162" s="99">
        <f t="shared" si="20"/>
        <v>0</v>
      </c>
      <c r="M162" s="99">
        <f t="shared" si="20"/>
        <v>10136.700000000001</v>
      </c>
      <c r="N162" s="234"/>
    </row>
    <row r="163" spans="1:20" s="42" customFormat="1" ht="15" x14ac:dyDescent="0.25">
      <c r="A163" s="560" t="s">
        <v>137</v>
      </c>
      <c r="B163" s="561"/>
      <c r="C163" s="561"/>
      <c r="D163" s="561"/>
      <c r="E163" s="561"/>
      <c r="F163" s="561"/>
      <c r="G163" s="561"/>
      <c r="H163" s="561"/>
      <c r="I163" s="561"/>
      <c r="J163" s="561"/>
      <c r="K163" s="561"/>
      <c r="L163" s="561"/>
      <c r="M163" s="602"/>
      <c r="N163" s="562"/>
    </row>
    <row r="164" spans="1:20" s="42" customFormat="1" ht="38.25" x14ac:dyDescent="0.25">
      <c r="A164" s="188" t="s">
        <v>128</v>
      </c>
      <c r="B164" s="49"/>
      <c r="C164" s="47" t="s">
        <v>106</v>
      </c>
      <c r="D164" s="50"/>
      <c r="E164" s="98"/>
      <c r="F164" s="49"/>
      <c r="G164" s="49"/>
      <c r="H164" s="49"/>
      <c r="I164" s="49"/>
      <c r="J164" s="49"/>
      <c r="K164" s="49"/>
      <c r="L164" s="49"/>
      <c r="M164" s="351"/>
      <c r="N164" s="189"/>
    </row>
    <row r="165" spans="1:20" s="42" customFormat="1" ht="28.5" customHeight="1" x14ac:dyDescent="0.25">
      <c r="A165" s="185" t="s">
        <v>131</v>
      </c>
      <c r="B165" s="49"/>
      <c r="C165" s="40" t="s">
        <v>182</v>
      </c>
      <c r="D165" s="50">
        <v>5</v>
      </c>
      <c r="E165" s="258" t="s">
        <v>275</v>
      </c>
      <c r="F165" s="258">
        <v>2017</v>
      </c>
      <c r="G165" s="258">
        <v>2019</v>
      </c>
      <c r="H165" s="102">
        <v>572000</v>
      </c>
      <c r="I165" s="102">
        <f>+H165</f>
        <v>572000</v>
      </c>
      <c r="J165" s="293"/>
      <c r="K165" s="49"/>
      <c r="L165" s="49"/>
      <c r="M165" s="351"/>
      <c r="N165" s="189"/>
    </row>
    <row r="166" spans="1:20" s="42" customFormat="1" ht="18" customHeight="1" x14ac:dyDescent="0.25">
      <c r="A166" s="185" t="s">
        <v>76</v>
      </c>
      <c r="B166" s="49"/>
      <c r="C166" s="4" t="s">
        <v>107</v>
      </c>
      <c r="D166" s="50">
        <v>5</v>
      </c>
      <c r="E166" s="293" t="s">
        <v>274</v>
      </c>
      <c r="F166" s="258">
        <v>2016</v>
      </c>
      <c r="G166" s="258">
        <v>2019</v>
      </c>
      <c r="H166" s="102">
        <f>SUM(I166:J166)</f>
        <v>620424.07999999996</v>
      </c>
      <c r="I166" s="102">
        <v>117620.47</v>
      </c>
      <c r="J166" s="102">
        <v>502803.61</v>
      </c>
      <c r="K166" s="49"/>
      <c r="L166" s="49"/>
      <c r="M166" s="351"/>
      <c r="N166" s="189"/>
    </row>
    <row r="167" spans="1:20" s="42" customFormat="1" ht="42.75" customHeight="1" x14ac:dyDescent="0.25">
      <c r="A167" s="185" t="s">
        <v>132</v>
      </c>
      <c r="B167" s="49"/>
      <c r="C167" s="4" t="s">
        <v>108</v>
      </c>
      <c r="D167" s="50">
        <v>5</v>
      </c>
      <c r="E167" s="293" t="s">
        <v>274</v>
      </c>
      <c r="F167" s="293">
        <v>2016</v>
      </c>
      <c r="G167" s="293">
        <v>2020</v>
      </c>
      <c r="H167" s="120">
        <f>+I167+J167</f>
        <v>290766.37</v>
      </c>
      <c r="I167" s="120">
        <v>55029.98</v>
      </c>
      <c r="J167" s="120">
        <v>235736.39</v>
      </c>
      <c r="K167" s="49"/>
      <c r="L167" s="49"/>
      <c r="M167" s="351"/>
      <c r="N167" s="189"/>
    </row>
    <row r="168" spans="1:20" s="42" customFormat="1" ht="52.5" customHeight="1" x14ac:dyDescent="0.25">
      <c r="A168" s="185" t="s">
        <v>133</v>
      </c>
      <c r="B168" s="49"/>
      <c r="C168" s="4" t="s">
        <v>297</v>
      </c>
      <c r="D168" s="50">
        <v>5</v>
      </c>
      <c r="E168" s="293" t="s">
        <v>165</v>
      </c>
      <c r="F168" s="258">
        <v>2017</v>
      </c>
      <c r="G168" s="258">
        <v>2020</v>
      </c>
      <c r="H168" s="102">
        <f>I168</f>
        <v>3457000</v>
      </c>
      <c r="I168" s="102">
        <v>3457000</v>
      </c>
      <c r="J168" s="293"/>
      <c r="K168" s="49"/>
      <c r="L168" s="49"/>
      <c r="M168" s="351"/>
      <c r="N168" s="189"/>
    </row>
    <row r="169" spans="1:20" s="42" customFormat="1" ht="18" customHeight="1" x14ac:dyDescent="0.25">
      <c r="A169" s="188" t="s">
        <v>31</v>
      </c>
      <c r="B169" s="49"/>
      <c r="C169" s="48" t="s">
        <v>109</v>
      </c>
      <c r="D169" s="50"/>
      <c r="E169" s="294"/>
      <c r="F169" s="293"/>
      <c r="G169" s="293"/>
      <c r="H169" s="293"/>
      <c r="I169" s="293"/>
      <c r="J169" s="293"/>
      <c r="K169" s="49"/>
      <c r="L169" s="49"/>
      <c r="M169" s="351"/>
      <c r="N169" s="189"/>
    </row>
    <row r="170" spans="1:20" s="42" customFormat="1" ht="44.25" customHeight="1" x14ac:dyDescent="0.25">
      <c r="A170" s="185" t="s">
        <v>134</v>
      </c>
      <c r="B170" s="49"/>
      <c r="C170" s="45" t="s">
        <v>195</v>
      </c>
      <c r="D170" s="50">
        <v>5</v>
      </c>
      <c r="E170" s="293" t="s">
        <v>258</v>
      </c>
      <c r="F170" s="293">
        <v>2016</v>
      </c>
      <c r="G170" s="293">
        <v>2019</v>
      </c>
      <c r="H170" s="120">
        <v>4601547.3899999997</v>
      </c>
      <c r="I170" s="120">
        <v>833110.55</v>
      </c>
      <c r="J170" s="120">
        <v>3768436.84</v>
      </c>
      <c r="K170" s="49"/>
      <c r="L170" s="49"/>
      <c r="M170" s="351"/>
      <c r="N170" s="189"/>
    </row>
    <row r="171" spans="1:20" s="42" customFormat="1" ht="44.25" customHeight="1" x14ac:dyDescent="0.25">
      <c r="A171" s="374" t="s">
        <v>319</v>
      </c>
      <c r="B171" s="232"/>
      <c r="C171" s="381" t="s">
        <v>318</v>
      </c>
      <c r="D171" s="373">
        <v>5</v>
      </c>
      <c r="E171" s="232"/>
      <c r="F171" s="232">
        <v>2017</v>
      </c>
      <c r="G171" s="232">
        <v>2018</v>
      </c>
      <c r="H171" s="230">
        <f>+I171</f>
        <v>61000</v>
      </c>
      <c r="I171" s="230">
        <v>61000</v>
      </c>
      <c r="J171" s="230"/>
      <c r="K171" s="49"/>
      <c r="L171" s="3"/>
      <c r="M171" s="351"/>
      <c r="N171" s="380" t="s">
        <v>331</v>
      </c>
    </row>
    <row r="172" spans="1:20" s="42" customFormat="1" ht="15" x14ac:dyDescent="0.25">
      <c r="A172" s="161"/>
      <c r="B172" s="144"/>
      <c r="C172" s="144"/>
      <c r="D172" s="144"/>
      <c r="E172" s="144"/>
      <c r="F172" s="144"/>
      <c r="G172" s="145" t="s">
        <v>25</v>
      </c>
      <c r="H172" s="148">
        <f t="shared" ref="H172:M172" si="21">SUM(H164:H171)</f>
        <v>9602737.8399999999</v>
      </c>
      <c r="I172" s="148">
        <f t="shared" si="21"/>
        <v>5095761</v>
      </c>
      <c r="J172" s="148">
        <f t="shared" si="21"/>
        <v>4506976.84</v>
      </c>
      <c r="K172" s="148">
        <f t="shared" si="21"/>
        <v>0</v>
      </c>
      <c r="L172" s="148">
        <f t="shared" si="21"/>
        <v>0</v>
      </c>
      <c r="M172" s="352">
        <f t="shared" si="21"/>
        <v>0</v>
      </c>
      <c r="N172" s="190"/>
    </row>
    <row r="173" spans="1:20" s="42" customFormat="1" ht="16.5" customHeight="1" x14ac:dyDescent="0.25">
      <c r="A173" s="560" t="s">
        <v>138</v>
      </c>
      <c r="B173" s="561"/>
      <c r="C173" s="561"/>
      <c r="D173" s="561"/>
      <c r="E173" s="561"/>
      <c r="F173" s="561"/>
      <c r="G173" s="561"/>
      <c r="H173" s="561"/>
      <c r="I173" s="561"/>
      <c r="J173" s="561"/>
      <c r="K173" s="561"/>
      <c r="L173" s="561"/>
      <c r="M173" s="602"/>
      <c r="N173" s="562"/>
    </row>
    <row r="174" spans="1:20" s="42" customFormat="1" ht="42" customHeight="1" x14ac:dyDescent="0.25">
      <c r="A174" s="188" t="s">
        <v>128</v>
      </c>
      <c r="B174" s="49"/>
      <c r="C174" s="241" t="s">
        <v>194</v>
      </c>
      <c r="D174" s="257">
        <v>5</v>
      </c>
      <c r="E174" s="258" t="s">
        <v>174</v>
      </c>
      <c r="F174" s="258">
        <v>2015</v>
      </c>
      <c r="G174" s="258">
        <v>2018</v>
      </c>
      <c r="H174" s="102">
        <f>SUM(I174:M174)</f>
        <v>553800</v>
      </c>
      <c r="I174" s="102">
        <v>20000</v>
      </c>
      <c r="J174" s="102"/>
      <c r="K174" s="102">
        <v>522000</v>
      </c>
      <c r="L174" s="102"/>
      <c r="M174" s="341">
        <v>11800</v>
      </c>
      <c r="N174" s="218"/>
      <c r="T174" s="210"/>
    </row>
    <row r="175" spans="1:20" s="42" customFormat="1" ht="21" customHeight="1" x14ac:dyDescent="0.25">
      <c r="A175" s="504" t="s">
        <v>34</v>
      </c>
      <c r="B175" s="49"/>
      <c r="C175" s="600" t="s">
        <v>193</v>
      </c>
      <c r="D175" s="508">
        <v>5</v>
      </c>
      <c r="E175" s="509" t="s">
        <v>174</v>
      </c>
      <c r="F175" s="509">
        <v>2017</v>
      </c>
      <c r="G175" s="509">
        <v>2020</v>
      </c>
      <c r="H175" s="510">
        <f>SUM(I175:M175)</f>
        <v>2367040</v>
      </c>
      <c r="I175" s="511">
        <f>85235+733805</f>
        <v>819040</v>
      </c>
      <c r="J175" s="510">
        <v>1548000</v>
      </c>
      <c r="K175" s="510"/>
      <c r="L175" s="510"/>
      <c r="M175" s="512"/>
      <c r="N175" s="569" t="s">
        <v>360</v>
      </c>
    </row>
    <row r="176" spans="1:20" s="42" customFormat="1" ht="24" customHeight="1" x14ac:dyDescent="0.25">
      <c r="A176" s="503"/>
      <c r="B176" s="49"/>
      <c r="C176" s="601"/>
      <c r="D176" s="513"/>
      <c r="E176" s="514"/>
      <c r="F176" s="514"/>
      <c r="G176" s="514"/>
      <c r="H176" s="515"/>
      <c r="I176" s="516">
        <v>85235</v>
      </c>
      <c r="J176" s="515"/>
      <c r="K176" s="515"/>
      <c r="L176" s="515"/>
      <c r="M176" s="517"/>
      <c r="N176" s="596"/>
    </row>
    <row r="177" spans="1:14" s="42" customFormat="1" ht="45" customHeight="1" x14ac:dyDescent="0.25">
      <c r="A177" s="188" t="s">
        <v>15</v>
      </c>
      <c r="B177" s="49"/>
      <c r="C177" s="229" t="s">
        <v>183</v>
      </c>
      <c r="D177" s="257">
        <v>5</v>
      </c>
      <c r="E177" s="258" t="s">
        <v>165</v>
      </c>
      <c r="F177" s="258">
        <v>2017</v>
      </c>
      <c r="G177" s="258">
        <v>2019</v>
      </c>
      <c r="H177" s="102">
        <f t="shared" ref="H177:H180" si="22">SUM(I177:M177)</f>
        <v>700000</v>
      </c>
      <c r="I177" s="102">
        <v>450000</v>
      </c>
      <c r="J177" s="102"/>
      <c r="K177" s="102"/>
      <c r="L177" s="102"/>
      <c r="M177" s="341">
        <v>250000</v>
      </c>
      <c r="N177" s="218"/>
    </row>
    <row r="178" spans="1:14" s="42" customFormat="1" ht="42" customHeight="1" x14ac:dyDescent="0.25">
      <c r="A178" s="188" t="s">
        <v>16</v>
      </c>
      <c r="B178" s="49"/>
      <c r="C178" s="241" t="s">
        <v>110</v>
      </c>
      <c r="D178" s="257">
        <v>5</v>
      </c>
      <c r="E178" s="258" t="s">
        <v>98</v>
      </c>
      <c r="F178" s="258">
        <v>2017</v>
      </c>
      <c r="G178" s="258">
        <v>2019</v>
      </c>
      <c r="H178" s="102">
        <f t="shared" si="22"/>
        <v>335000</v>
      </c>
      <c r="I178" s="123">
        <v>335000</v>
      </c>
      <c r="J178" s="321"/>
      <c r="K178" s="322"/>
      <c r="L178" s="322"/>
      <c r="M178" s="353"/>
      <c r="N178" s="323"/>
    </row>
    <row r="179" spans="1:14" s="42" customFormat="1" ht="42" customHeight="1" x14ac:dyDescent="0.25">
      <c r="A179" s="505" t="s">
        <v>361</v>
      </c>
      <c r="B179" s="506"/>
      <c r="C179" s="211" t="s">
        <v>362</v>
      </c>
      <c r="D179" s="373">
        <v>5</v>
      </c>
      <c r="E179" s="232"/>
      <c r="F179" s="232">
        <v>2018</v>
      </c>
      <c r="G179" s="232">
        <v>2021</v>
      </c>
      <c r="H179" s="230">
        <v>3053030</v>
      </c>
      <c r="I179" s="383">
        <v>3053030</v>
      </c>
      <c r="J179" s="507"/>
      <c r="K179" s="325"/>
      <c r="L179" s="325"/>
      <c r="M179" s="354"/>
      <c r="N179" s="326"/>
    </row>
    <row r="180" spans="1:14" s="42" customFormat="1" ht="30.75" customHeight="1" x14ac:dyDescent="0.25">
      <c r="A180" s="319" t="s">
        <v>310</v>
      </c>
      <c r="B180" s="320"/>
      <c r="C180" s="241" t="s">
        <v>311</v>
      </c>
      <c r="D180" s="257">
        <v>5</v>
      </c>
      <c r="E180" s="258"/>
      <c r="F180" s="258">
        <v>2019</v>
      </c>
      <c r="G180" s="258">
        <v>2020</v>
      </c>
      <c r="H180" s="102">
        <f t="shared" si="22"/>
        <v>100000</v>
      </c>
      <c r="I180" s="195">
        <v>100000</v>
      </c>
      <c r="J180" s="324"/>
      <c r="K180" s="325"/>
      <c r="L180" s="325"/>
      <c r="M180" s="354"/>
      <c r="N180" s="326"/>
    </row>
    <row r="181" spans="1:14" s="42" customFormat="1" ht="42" customHeight="1" x14ac:dyDescent="0.25">
      <c r="A181" s="319" t="s">
        <v>320</v>
      </c>
      <c r="B181" s="320"/>
      <c r="C181" s="211" t="s">
        <v>357</v>
      </c>
      <c r="D181" s="373">
        <v>5</v>
      </c>
      <c r="E181" s="232"/>
      <c r="F181" s="232">
        <v>2017</v>
      </c>
      <c r="G181" s="232">
        <v>2018</v>
      </c>
      <c r="H181" s="230">
        <v>29000</v>
      </c>
      <c r="I181" s="383">
        <v>29000</v>
      </c>
      <c r="J181" s="324"/>
      <c r="K181" s="325"/>
      <c r="L181" s="325"/>
      <c r="M181" s="354"/>
      <c r="N181" s="380" t="s">
        <v>331</v>
      </c>
    </row>
    <row r="182" spans="1:14" s="42" customFormat="1" ht="15" customHeight="1" thickBot="1" x14ac:dyDescent="0.3">
      <c r="A182" s="191"/>
      <c r="B182" s="142"/>
      <c r="C182" s="141"/>
      <c r="D182" s="141"/>
      <c r="E182" s="141"/>
      <c r="F182" s="141"/>
      <c r="G182" s="140" t="s">
        <v>25</v>
      </c>
      <c r="H182" s="114">
        <f>SUM(H174:H181)</f>
        <v>7137870</v>
      </c>
      <c r="I182" s="114">
        <f>SUM(I174:I181)-I176</f>
        <v>4806070</v>
      </c>
      <c r="J182" s="114">
        <f t="shared" ref="J182:M182" si="23">SUM(J174:J181)-J176</f>
        <v>1548000</v>
      </c>
      <c r="K182" s="114">
        <f t="shared" si="23"/>
        <v>522000</v>
      </c>
      <c r="L182" s="114">
        <f t="shared" si="23"/>
        <v>0</v>
      </c>
      <c r="M182" s="114">
        <f t="shared" si="23"/>
        <v>261800</v>
      </c>
      <c r="N182" s="192"/>
    </row>
    <row r="183" spans="1:14" ht="13.5" thickBot="1" x14ac:dyDescent="0.25">
      <c r="A183" s="553" t="s">
        <v>178</v>
      </c>
      <c r="B183" s="554"/>
      <c r="C183" s="554"/>
      <c r="D183" s="554"/>
      <c r="E183" s="554"/>
      <c r="F183" s="554"/>
      <c r="G183" s="554"/>
      <c r="H183" s="193">
        <f>SUMIF(G11:G182,"Iš viso:",H11:H182)</f>
        <v>244788907.58000004</v>
      </c>
      <c r="I183" s="193">
        <f>SUMIF(G11:G182,"Iš viso:",I11:I182)</f>
        <v>149862593.65000001</v>
      </c>
      <c r="J183" s="193">
        <f>SUMIF(G11:G182,"Iš viso:",J11:J182)</f>
        <v>59588468.360000014</v>
      </c>
      <c r="K183" s="193">
        <f>SUMIF(G11:G182,"Iš viso:",K11:K182)</f>
        <v>8542012.6600000001</v>
      </c>
      <c r="L183" s="193">
        <f>SUMIF(G11:G182,"Iš viso:",L11:L182)</f>
        <v>16501814.250000002</v>
      </c>
      <c r="M183" s="355">
        <f>SUMIF(G11:G182,"Iš viso:",M11:M182)</f>
        <v>10294018.66</v>
      </c>
      <c r="N183" s="194"/>
    </row>
    <row r="185" spans="1:14" x14ac:dyDescent="0.2">
      <c r="G185" s="502" t="s">
        <v>358</v>
      </c>
      <c r="H185" s="502"/>
      <c r="I185" s="502"/>
    </row>
    <row r="187" spans="1:14" x14ac:dyDescent="0.2">
      <c r="I187" s="72"/>
    </row>
  </sheetData>
  <mergeCells count="70">
    <mergeCell ref="C175:C176"/>
    <mergeCell ref="N175:N176"/>
    <mergeCell ref="A163:N163"/>
    <mergeCell ref="A173:N173"/>
    <mergeCell ref="A152:N152"/>
    <mergeCell ref="C102:C103"/>
    <mergeCell ref="N102:N103"/>
    <mergeCell ref="C128:C129"/>
    <mergeCell ref="N128:N129"/>
    <mergeCell ref="C134:C135"/>
    <mergeCell ref="A119:N119"/>
    <mergeCell ref="A127:N127"/>
    <mergeCell ref="C106:C107"/>
    <mergeCell ref="C143:C144"/>
    <mergeCell ref="N143:N144"/>
    <mergeCell ref="H131:H132"/>
    <mergeCell ref="N131:N132"/>
    <mergeCell ref="N155:N156"/>
    <mergeCell ref="N134:N135"/>
    <mergeCell ref="C95:C96"/>
    <mergeCell ref="N85:N86"/>
    <mergeCell ref="N95:N96"/>
    <mergeCell ref="N104:N105"/>
    <mergeCell ref="B8:B9"/>
    <mergeCell ref="C8:C9"/>
    <mergeCell ref="D8:D9"/>
    <mergeCell ref="E8:E9"/>
    <mergeCell ref="F8:G8"/>
    <mergeCell ref="C14:C15"/>
    <mergeCell ref="N20:N21"/>
    <mergeCell ref="N28:N29"/>
    <mergeCell ref="C28:C29"/>
    <mergeCell ref="N8:N9"/>
    <mergeCell ref="A11:N11"/>
    <mergeCell ref="A19:N19"/>
    <mergeCell ref="C64:C65"/>
    <mergeCell ref="A183:G183"/>
    <mergeCell ref="A22:A23"/>
    <mergeCell ref="B22:B23"/>
    <mergeCell ref="C22:C23"/>
    <mergeCell ref="C52:C53"/>
    <mergeCell ref="C50:C51"/>
    <mergeCell ref="C24:C25"/>
    <mergeCell ref="C131:C132"/>
    <mergeCell ref="A131:A132"/>
    <mergeCell ref="D131:D132"/>
    <mergeCell ref="F131:F132"/>
    <mergeCell ref="G131:G132"/>
    <mergeCell ref="A35:N35"/>
    <mergeCell ref="C113:C114"/>
    <mergeCell ref="N24:N25"/>
    <mergeCell ref="N14:N15"/>
    <mergeCell ref="E14:E15"/>
    <mergeCell ref="M8:M9"/>
    <mergeCell ref="A8:A9"/>
    <mergeCell ref="I8:I9"/>
    <mergeCell ref="J8:J9"/>
    <mergeCell ref="K8:K9"/>
    <mergeCell ref="L8:L9"/>
    <mergeCell ref="H8:H9"/>
    <mergeCell ref="J1:N1"/>
    <mergeCell ref="A2:N2"/>
    <mergeCell ref="C4:F4"/>
    <mergeCell ref="C5:G5"/>
    <mergeCell ref="C6:F6"/>
    <mergeCell ref="N50:N51"/>
    <mergeCell ref="N44:N45"/>
    <mergeCell ref="N59:N60"/>
    <mergeCell ref="N64:N65"/>
    <mergeCell ref="N66:N67"/>
  </mergeCells>
  <pageMargins left="0.98425196850393704" right="0.19685039370078741" top="0.74803149606299213" bottom="0.39370078740157483" header="0.31496062992125984" footer="0.31496062992125984"/>
  <pageSetup paperSize="9" scale="49" orientation="portrait" r:id="rId1"/>
  <rowBreaks count="1" manualBreakCount="1">
    <brk id="172" max="13"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Projektų sąrašas </vt:lpstr>
      <vt:lpstr>lyginamasis variantas</vt:lpstr>
      <vt:lpstr>'lyginamasis variantas'!Print_Area</vt:lpstr>
      <vt:lpstr>'Projektų sąrašas '!Print_Area</vt:lpstr>
      <vt:lpstr>'lyginamasis variantas'!Print_Titles</vt:lpstr>
      <vt:lpstr>'Projektų sąrašas '!Print_Titles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2018-07-24T05:32:49Z</cp:lastPrinted>
  <dcterms:created xsi:type="dcterms:W3CDTF">2016-08-26T11:07:05Z</dcterms:created>
  <dcterms:modified xsi:type="dcterms:W3CDTF">2018-07-27T10:41:07Z</dcterms:modified>
</cp:coreProperties>
</file>